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Water Management\02. Statement of financial position\"/>
    </mc:Choice>
  </mc:AlternateContent>
  <xr:revisionPtr revIDLastSave="0" documentId="8_{98F6DBB0-5509-4437-B67E-9B8277C3EF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E40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S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N40" i="9"/>
  <c r="AA39" i="9"/>
  <c r="Y39" i="9"/>
  <c r="X39" i="9"/>
  <c r="Z39" i="9" s="1"/>
  <c r="W39" i="9"/>
  <c r="V39" i="9"/>
  <c r="U39" i="9"/>
  <c r="T39" i="9"/>
  <c r="S39" i="9"/>
  <c r="R39" i="9"/>
  <c r="Q39" i="9"/>
  <c r="P39" i="9"/>
  <c r="P40" i="9" s="1"/>
  <c r="O39" i="9"/>
  <c r="N39" i="9"/>
  <c r="M39" i="9"/>
  <c r="L39" i="9"/>
  <c r="K39" i="9"/>
  <c r="J39" i="9"/>
  <c r="I39" i="9"/>
  <c r="H39" i="9"/>
  <c r="H40" i="9" s="1"/>
  <c r="G39" i="9"/>
  <c r="F39" i="9"/>
  <c r="E39" i="9"/>
  <c r="D39" i="9"/>
  <c r="C39" i="9"/>
  <c r="E40" i="10"/>
  <c r="AA39" i="10"/>
  <c r="Z39" i="10"/>
  <c r="Y39" i="10"/>
  <c r="X39" i="10"/>
  <c r="W39" i="10"/>
  <c r="V39" i="10"/>
  <c r="U39" i="10"/>
  <c r="U40" i="10" s="1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O40" i="11"/>
  <c r="AA39" i="11"/>
  <c r="Y39" i="11"/>
  <c r="Y40" i="11" s="1"/>
  <c r="X39" i="11"/>
  <c r="Z39" i="11" s="1"/>
  <c r="W39" i="11"/>
  <c r="V39" i="11"/>
  <c r="U39" i="11"/>
  <c r="T39" i="11"/>
  <c r="S39" i="11"/>
  <c r="R39" i="11"/>
  <c r="Q39" i="11"/>
  <c r="Q40" i="11" s="1"/>
  <c r="P39" i="11"/>
  <c r="O39" i="11"/>
  <c r="N39" i="11"/>
  <c r="M39" i="11"/>
  <c r="L39" i="11"/>
  <c r="K39" i="11"/>
  <c r="J39" i="11"/>
  <c r="I39" i="11"/>
  <c r="I40" i="11" s="1"/>
  <c r="H39" i="11"/>
  <c r="G39" i="11"/>
  <c r="F39" i="11"/>
  <c r="E39" i="11"/>
  <c r="D39" i="11"/>
  <c r="C39" i="11"/>
  <c r="Y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V40" i="13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V40" i="14"/>
  <c r="AA39" i="14"/>
  <c r="Y39" i="14"/>
  <c r="X39" i="14"/>
  <c r="Z39" i="14" s="1"/>
  <c r="W39" i="14"/>
  <c r="W40" i="14" s="1"/>
  <c r="V39" i="14"/>
  <c r="U39" i="14"/>
  <c r="T39" i="14"/>
  <c r="S39" i="14"/>
  <c r="R39" i="14"/>
  <c r="Q39" i="14"/>
  <c r="P39" i="14"/>
  <c r="O39" i="14"/>
  <c r="O40" i="14" s="1"/>
  <c r="N39" i="14"/>
  <c r="M39" i="14"/>
  <c r="L39" i="14"/>
  <c r="K39" i="14"/>
  <c r="J39" i="14"/>
  <c r="I39" i="14"/>
  <c r="H39" i="14"/>
  <c r="G39" i="14"/>
  <c r="G40" i="14" s="1"/>
  <c r="F39" i="14"/>
  <c r="E39" i="14"/>
  <c r="D39" i="14"/>
  <c r="C39" i="14"/>
  <c r="AA39" i="15"/>
  <c r="Y39" i="15"/>
  <c r="X39" i="15"/>
  <c r="Z39" i="15" s="1"/>
  <c r="W39" i="15"/>
  <c r="V39" i="15"/>
  <c r="V40" i="15" s="1"/>
  <c r="U39" i="15"/>
  <c r="T39" i="15"/>
  <c r="S39" i="15"/>
  <c r="R39" i="15"/>
  <c r="Q39" i="15"/>
  <c r="P39" i="15"/>
  <c r="O39" i="15"/>
  <c r="N39" i="15"/>
  <c r="N40" i="15" s="1"/>
  <c r="M39" i="15"/>
  <c r="L39" i="15"/>
  <c r="K39" i="15"/>
  <c r="J39" i="15"/>
  <c r="I39" i="15"/>
  <c r="H39" i="15"/>
  <c r="G39" i="15"/>
  <c r="F39" i="15"/>
  <c r="F40" i="15" s="1"/>
  <c r="E39" i="15"/>
  <c r="D39" i="15"/>
  <c r="C39" i="15"/>
  <c r="F40" i="16"/>
  <c r="AA39" i="16"/>
  <c r="Y39" i="16"/>
  <c r="X39" i="16"/>
  <c r="Z39" i="16" s="1"/>
  <c r="W39" i="16"/>
  <c r="V39" i="16"/>
  <c r="U39" i="16"/>
  <c r="T39" i="16"/>
  <c r="S39" i="16"/>
  <c r="S40" i="16" s="1"/>
  <c r="R39" i="16"/>
  <c r="Q39" i="16"/>
  <c r="P39" i="16"/>
  <c r="O39" i="16"/>
  <c r="N39" i="16"/>
  <c r="M39" i="16"/>
  <c r="L39" i="16"/>
  <c r="K39" i="16"/>
  <c r="K40" i="16" s="1"/>
  <c r="J39" i="16"/>
  <c r="I39" i="16"/>
  <c r="H39" i="16"/>
  <c r="G39" i="16"/>
  <c r="F39" i="16"/>
  <c r="E39" i="16"/>
  <c r="D39" i="16"/>
  <c r="C39" i="16"/>
  <c r="C40" i="16" s="1"/>
  <c r="AA39" i="17"/>
  <c r="Z39" i="17"/>
  <c r="Y39" i="17"/>
  <c r="X39" i="17"/>
  <c r="W39" i="17"/>
  <c r="V39" i="17"/>
  <c r="U39" i="17"/>
  <c r="T39" i="17"/>
  <c r="S39" i="17"/>
  <c r="R39" i="17"/>
  <c r="R40" i="17" s="1"/>
  <c r="Q39" i="17"/>
  <c r="P39" i="17"/>
  <c r="O39" i="17"/>
  <c r="N39" i="17"/>
  <c r="M39" i="17"/>
  <c r="L39" i="17"/>
  <c r="K39" i="17"/>
  <c r="J39" i="17"/>
  <c r="J40" i="17" s="1"/>
  <c r="I39" i="17"/>
  <c r="H39" i="17"/>
  <c r="G39" i="17"/>
  <c r="F39" i="17"/>
  <c r="E39" i="17"/>
  <c r="D39" i="17"/>
  <c r="C39" i="17"/>
  <c r="AA39" i="18"/>
  <c r="AA40" i="18" s="1"/>
  <c r="Y39" i="18"/>
  <c r="X39" i="18"/>
  <c r="Z39" i="18" s="1"/>
  <c r="W39" i="18"/>
  <c r="V39" i="18"/>
  <c r="U39" i="18"/>
  <c r="T39" i="18"/>
  <c r="S39" i="18"/>
  <c r="R39" i="18"/>
  <c r="R40" i="18" s="1"/>
  <c r="Q39" i="18"/>
  <c r="P39" i="18"/>
  <c r="O39" i="18"/>
  <c r="N39" i="18"/>
  <c r="M39" i="18"/>
  <c r="L39" i="18"/>
  <c r="K39" i="18"/>
  <c r="J39" i="18"/>
  <c r="J40" i="18" s="1"/>
  <c r="I39" i="18"/>
  <c r="H39" i="18"/>
  <c r="G39" i="18"/>
  <c r="F39" i="18"/>
  <c r="E39" i="18"/>
  <c r="D39" i="18"/>
  <c r="C39" i="18"/>
  <c r="AA40" i="19"/>
  <c r="AA39" i="19"/>
  <c r="Y39" i="19"/>
  <c r="Y40" i="19" s="1"/>
  <c r="X39" i="19"/>
  <c r="Z39" i="19" s="1"/>
  <c r="W39" i="19"/>
  <c r="V39" i="19"/>
  <c r="U39" i="19"/>
  <c r="T39" i="19"/>
  <c r="S39" i="19"/>
  <c r="R39" i="19"/>
  <c r="Q39" i="19"/>
  <c r="Q40" i="19" s="1"/>
  <c r="P39" i="19"/>
  <c r="O39" i="19"/>
  <c r="N39" i="19"/>
  <c r="M39" i="19"/>
  <c r="L39" i="19"/>
  <c r="K39" i="19"/>
  <c r="J39" i="19"/>
  <c r="I39" i="19"/>
  <c r="I40" i="19" s="1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P40" i="20" s="1"/>
  <c r="O39" i="20"/>
  <c r="N39" i="20"/>
  <c r="M39" i="20"/>
  <c r="L39" i="20"/>
  <c r="K39" i="20"/>
  <c r="J39" i="20"/>
  <c r="I39" i="20"/>
  <c r="H39" i="20"/>
  <c r="H40" i="20" s="1"/>
  <c r="G39" i="20"/>
  <c r="F39" i="20"/>
  <c r="E39" i="20"/>
  <c r="D39" i="20"/>
  <c r="C39" i="20"/>
  <c r="S40" i="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Q40" i="2" s="1"/>
  <c r="P34" i="2"/>
  <c r="P40" i="2" s="1"/>
  <c r="O34" i="2"/>
  <c r="N34" i="2"/>
  <c r="M34" i="2"/>
  <c r="L34" i="2"/>
  <c r="L40" i="2" s="1"/>
  <c r="K34" i="2"/>
  <c r="J34" i="2"/>
  <c r="I34" i="2"/>
  <c r="I40" i="2" s="1"/>
  <c r="H34" i="2"/>
  <c r="H40" i="2" s="1"/>
  <c r="G34" i="2"/>
  <c r="F34" i="2"/>
  <c r="E34" i="2"/>
  <c r="D34" i="2"/>
  <c r="D40" i="2" s="1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Z34" i="5" s="1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Y34" i="7"/>
  <c r="Z34" i="7" s="1"/>
  <c r="X34" i="7"/>
  <c r="W34" i="7"/>
  <c r="W40" i="7" s="1"/>
  <c r="V34" i="7"/>
  <c r="V40" i="7" s="1"/>
  <c r="U34" i="7"/>
  <c r="T34" i="7"/>
  <c r="S34" i="7"/>
  <c r="R34" i="7"/>
  <c r="R40" i="7" s="1"/>
  <c r="Q34" i="7"/>
  <c r="P34" i="7"/>
  <c r="O34" i="7"/>
  <c r="O40" i="7" s="1"/>
  <c r="N34" i="7"/>
  <c r="N40" i="7" s="1"/>
  <c r="M34" i="7"/>
  <c r="L34" i="7"/>
  <c r="K34" i="7"/>
  <c r="K40" i="7" s="1"/>
  <c r="J34" i="7"/>
  <c r="J40" i="7" s="1"/>
  <c r="I34" i="7"/>
  <c r="H34" i="7"/>
  <c r="G34" i="7"/>
  <c r="G40" i="7" s="1"/>
  <c r="F34" i="7"/>
  <c r="F40" i="7" s="1"/>
  <c r="E34" i="7"/>
  <c r="D34" i="7"/>
  <c r="C34" i="7"/>
  <c r="C40" i="7" s="1"/>
  <c r="AA34" i="8"/>
  <c r="Y34" i="8"/>
  <c r="Y40" i="8" s="1"/>
  <c r="X34" i="8"/>
  <c r="W34" i="8"/>
  <c r="V34" i="8"/>
  <c r="U34" i="8"/>
  <c r="U40" i="8" s="1"/>
  <c r="T34" i="8"/>
  <c r="T40" i="8" s="1"/>
  <c r="S34" i="8"/>
  <c r="R34" i="8"/>
  <c r="Q34" i="8"/>
  <c r="Q40" i="8" s="1"/>
  <c r="P34" i="8"/>
  <c r="P40" i="8" s="1"/>
  <c r="O34" i="8"/>
  <c r="N34" i="8"/>
  <c r="M34" i="8"/>
  <c r="M40" i="8" s="1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W34" i="9"/>
  <c r="W40" i="9" s="1"/>
  <c r="V34" i="9"/>
  <c r="V40" i="9" s="1"/>
  <c r="U34" i="9"/>
  <c r="T34" i="9"/>
  <c r="S34" i="9"/>
  <c r="S40" i="9" s="1"/>
  <c r="R34" i="9"/>
  <c r="R40" i="9" s="1"/>
  <c r="Q34" i="9"/>
  <c r="P34" i="9"/>
  <c r="O34" i="9"/>
  <c r="O40" i="9" s="1"/>
  <c r="N34" i="9"/>
  <c r="M34" i="9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Y40" i="10" s="1"/>
  <c r="Z40" i="10" s="1"/>
  <c r="X34" i="10"/>
  <c r="X40" i="10" s="1"/>
  <c r="W34" i="10"/>
  <c r="V34" i="10"/>
  <c r="U34" i="10"/>
  <c r="T34" i="10"/>
  <c r="T40" i="10" s="1"/>
  <c r="S34" i="10"/>
  <c r="R34" i="10"/>
  <c r="Q34" i="10"/>
  <c r="Q40" i="10" s="1"/>
  <c r="P34" i="10"/>
  <c r="P40" i="10" s="1"/>
  <c r="O34" i="10"/>
  <c r="N34" i="10"/>
  <c r="M34" i="10"/>
  <c r="M40" i="10" s="1"/>
  <c r="L34" i="10"/>
  <c r="L40" i="10" s="1"/>
  <c r="K34" i="10"/>
  <c r="J34" i="10"/>
  <c r="I34" i="10"/>
  <c r="I40" i="10" s="1"/>
  <c r="H34" i="10"/>
  <c r="H40" i="10" s="1"/>
  <c r="G34" i="10"/>
  <c r="F34" i="10"/>
  <c r="E34" i="10"/>
  <c r="D34" i="10"/>
  <c r="D40" i="10" s="1"/>
  <c r="C34" i="10"/>
  <c r="AA34" i="11"/>
  <c r="AA40" i="11" s="1"/>
  <c r="Z34" i="11"/>
  <c r="Y34" i="11"/>
  <c r="X34" i="11"/>
  <c r="W34" i="11"/>
  <c r="W40" i="11" s="1"/>
  <c r="V34" i="11"/>
  <c r="V40" i="11" s="1"/>
  <c r="U34" i="11"/>
  <c r="T34" i="11"/>
  <c r="S34" i="11"/>
  <c r="S40" i="11" s="1"/>
  <c r="R34" i="11"/>
  <c r="R40" i="11" s="1"/>
  <c r="Q34" i="11"/>
  <c r="P34" i="11"/>
  <c r="O34" i="1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X34" i="12"/>
  <c r="Z34" i="12" s="1"/>
  <c r="W34" i="12"/>
  <c r="V34" i="12"/>
  <c r="U34" i="12"/>
  <c r="U40" i="12" s="1"/>
  <c r="T34" i="12"/>
  <c r="T40" i="12" s="1"/>
  <c r="S34" i="12"/>
  <c r="R34" i="12"/>
  <c r="Q34" i="12"/>
  <c r="Q40" i="12" s="1"/>
  <c r="P34" i="12"/>
  <c r="P40" i="12" s="1"/>
  <c r="O34" i="12"/>
  <c r="N34" i="12"/>
  <c r="M34" i="12"/>
  <c r="M40" i="12" s="1"/>
  <c r="L34" i="12"/>
  <c r="L40" i="12" s="1"/>
  <c r="K34" i="12"/>
  <c r="J34" i="12"/>
  <c r="J40" i="12" s="1"/>
  <c r="I34" i="12"/>
  <c r="I40" i="12" s="1"/>
  <c r="H34" i="12"/>
  <c r="H40" i="12" s="1"/>
  <c r="G34" i="12"/>
  <c r="F34" i="12"/>
  <c r="E34" i="12"/>
  <c r="E40" i="12" s="1"/>
  <c r="D34" i="12"/>
  <c r="D40" i="12" s="1"/>
  <c r="C34" i="12"/>
  <c r="AA34" i="13"/>
  <c r="Y34" i="13"/>
  <c r="X34" i="13"/>
  <c r="Z34" i="13" s="1"/>
  <c r="W34" i="13"/>
  <c r="W40" i="13" s="1"/>
  <c r="V34" i="13"/>
  <c r="U34" i="13"/>
  <c r="T34" i="13"/>
  <c r="S34" i="13"/>
  <c r="R34" i="13"/>
  <c r="R40" i="13" s="1"/>
  <c r="Q34" i="13"/>
  <c r="P34" i="13"/>
  <c r="O34" i="13"/>
  <c r="N34" i="13"/>
  <c r="N40" i="13" s="1"/>
  <c r="M34" i="13"/>
  <c r="L34" i="13"/>
  <c r="L40" i="13" s="1"/>
  <c r="K34" i="13"/>
  <c r="J34" i="13"/>
  <c r="J40" i="13" s="1"/>
  <c r="I34" i="13"/>
  <c r="H34" i="13"/>
  <c r="H40" i="13" s="1"/>
  <c r="G34" i="13"/>
  <c r="G40" i="13" s="1"/>
  <c r="F34" i="13"/>
  <c r="F40" i="13" s="1"/>
  <c r="E34" i="13"/>
  <c r="D34" i="13"/>
  <c r="C34" i="13"/>
  <c r="AA34" i="14"/>
  <c r="Y34" i="14"/>
  <c r="X34" i="14"/>
  <c r="Z34" i="14" s="1"/>
  <c r="W34" i="14"/>
  <c r="V34" i="14"/>
  <c r="U34" i="14"/>
  <c r="T34" i="14"/>
  <c r="S34" i="14"/>
  <c r="R34" i="14"/>
  <c r="R40" i="14" s="1"/>
  <c r="Q34" i="14"/>
  <c r="P34" i="14"/>
  <c r="O34" i="14"/>
  <c r="N34" i="14"/>
  <c r="N40" i="14" s="1"/>
  <c r="M34" i="14"/>
  <c r="L34" i="14"/>
  <c r="K34" i="14"/>
  <c r="J34" i="14"/>
  <c r="J40" i="14" s="1"/>
  <c r="I34" i="14"/>
  <c r="H34" i="14"/>
  <c r="G34" i="14"/>
  <c r="F34" i="14"/>
  <c r="F40" i="14" s="1"/>
  <c r="E34" i="14"/>
  <c r="D34" i="14"/>
  <c r="C34" i="14"/>
  <c r="AA34" i="15"/>
  <c r="Y34" i="15"/>
  <c r="X34" i="15"/>
  <c r="Z34" i="15" s="1"/>
  <c r="W34" i="15"/>
  <c r="V34" i="15"/>
  <c r="U34" i="15"/>
  <c r="T34" i="15"/>
  <c r="T40" i="15" s="1"/>
  <c r="S34" i="15"/>
  <c r="R34" i="15"/>
  <c r="Q34" i="15"/>
  <c r="P34" i="15"/>
  <c r="P40" i="15" s="1"/>
  <c r="O34" i="15"/>
  <c r="N34" i="15"/>
  <c r="M34" i="15"/>
  <c r="L34" i="15"/>
  <c r="L40" i="15" s="1"/>
  <c r="K34" i="15"/>
  <c r="J34" i="15"/>
  <c r="I34" i="15"/>
  <c r="H34" i="15"/>
  <c r="H40" i="15" s="1"/>
  <c r="G34" i="15"/>
  <c r="F34" i="15"/>
  <c r="E34" i="15"/>
  <c r="D34" i="15"/>
  <c r="D40" i="15" s="1"/>
  <c r="C34" i="15"/>
  <c r="AA34" i="16"/>
  <c r="Y34" i="16"/>
  <c r="X34" i="16"/>
  <c r="Z34" i="16" s="1"/>
  <c r="W34" i="16"/>
  <c r="V34" i="16"/>
  <c r="V40" i="16" s="1"/>
  <c r="U34" i="16"/>
  <c r="T34" i="16"/>
  <c r="S34" i="16"/>
  <c r="R34" i="16"/>
  <c r="R40" i="16" s="1"/>
  <c r="Q34" i="16"/>
  <c r="P34" i="16"/>
  <c r="O34" i="16"/>
  <c r="N34" i="16"/>
  <c r="N40" i="16" s="1"/>
  <c r="M34" i="16"/>
  <c r="L34" i="16"/>
  <c r="K34" i="16"/>
  <c r="J34" i="16"/>
  <c r="J40" i="16" s="1"/>
  <c r="I34" i="16"/>
  <c r="H34" i="16"/>
  <c r="G34" i="16"/>
  <c r="F34" i="16"/>
  <c r="E34" i="16"/>
  <c r="D34" i="16"/>
  <c r="C34" i="16"/>
  <c r="AA34" i="17"/>
  <c r="Y34" i="17"/>
  <c r="X34" i="17"/>
  <c r="Z34" i="17" s="1"/>
  <c r="W34" i="17"/>
  <c r="V34" i="17"/>
  <c r="U34" i="17"/>
  <c r="T34" i="17"/>
  <c r="T40" i="17" s="1"/>
  <c r="S34" i="17"/>
  <c r="R34" i="17"/>
  <c r="Q34" i="17"/>
  <c r="P34" i="17"/>
  <c r="P40" i="17" s="1"/>
  <c r="O34" i="17"/>
  <c r="N34" i="17"/>
  <c r="M34" i="17"/>
  <c r="L34" i="17"/>
  <c r="L40" i="17" s="1"/>
  <c r="K34" i="17"/>
  <c r="J34" i="17"/>
  <c r="I34" i="17"/>
  <c r="H34" i="17"/>
  <c r="H40" i="17" s="1"/>
  <c r="G34" i="17"/>
  <c r="F34" i="17"/>
  <c r="E34" i="17"/>
  <c r="D34" i="17"/>
  <c r="D40" i="17" s="1"/>
  <c r="C34" i="17"/>
  <c r="AA34" i="18"/>
  <c r="Y34" i="18"/>
  <c r="X34" i="18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Z34" i="19" s="1"/>
  <c r="X34" i="19"/>
  <c r="W34" i="19"/>
  <c r="W40" i="19" s="1"/>
  <c r="V34" i="19"/>
  <c r="U34" i="19"/>
  <c r="T34" i="19"/>
  <c r="S34" i="19"/>
  <c r="S40" i="19" s="1"/>
  <c r="R34" i="19"/>
  <c r="Q34" i="19"/>
  <c r="P34" i="19"/>
  <c r="O34" i="19"/>
  <c r="O40" i="19" s="1"/>
  <c r="N34" i="19"/>
  <c r="M34" i="19"/>
  <c r="L34" i="19"/>
  <c r="K34" i="19"/>
  <c r="K40" i="19" s="1"/>
  <c r="J34" i="19"/>
  <c r="I34" i="19"/>
  <c r="H34" i="19"/>
  <c r="G34" i="19"/>
  <c r="G40" i="19" s="1"/>
  <c r="F34" i="19"/>
  <c r="E34" i="19"/>
  <c r="D34" i="19"/>
  <c r="C34" i="19"/>
  <c r="C40" i="19" s="1"/>
  <c r="AA34" i="20"/>
  <c r="Y34" i="20"/>
  <c r="Y40" i="20" s="1"/>
  <c r="X34" i="20"/>
  <c r="W34" i="20"/>
  <c r="V34" i="20"/>
  <c r="U34" i="20"/>
  <c r="U40" i="20" s="1"/>
  <c r="T34" i="20"/>
  <c r="S34" i="20"/>
  <c r="R34" i="20"/>
  <c r="Q34" i="20"/>
  <c r="Q40" i="20" s="1"/>
  <c r="P34" i="20"/>
  <c r="O34" i="20"/>
  <c r="N34" i="20"/>
  <c r="M34" i="20"/>
  <c r="M40" i="20" s="1"/>
  <c r="L34" i="20"/>
  <c r="K34" i="20"/>
  <c r="J34" i="20"/>
  <c r="I34" i="20"/>
  <c r="I40" i="20" s="1"/>
  <c r="H34" i="20"/>
  <c r="G34" i="20"/>
  <c r="F34" i="20"/>
  <c r="E34" i="20"/>
  <c r="E40" i="20" s="1"/>
  <c r="D34" i="20"/>
  <c r="C34" i="20"/>
  <c r="AA34" i="1"/>
  <c r="AA40" i="1" s="1"/>
  <c r="Y34" i="1"/>
  <c r="X34" i="1"/>
  <c r="Z34" i="1" s="1"/>
  <c r="W34" i="1"/>
  <c r="W40" i="1" s="1"/>
  <c r="V34" i="1"/>
  <c r="U34" i="1"/>
  <c r="T34" i="1"/>
  <c r="S34" i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E25" i="4"/>
  <c r="E42" i="4" s="1"/>
  <c r="AA24" i="4"/>
  <c r="Y24" i="4"/>
  <c r="Z24" i="4" s="1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J25" i="7"/>
  <c r="J42" i="7" s="1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M25" i="10"/>
  <c r="M42" i="10" s="1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F25" i="11"/>
  <c r="F42" i="11" s="1"/>
  <c r="AA24" i="11"/>
  <c r="Y24" i="11"/>
  <c r="X24" i="11"/>
  <c r="Z24" i="11" s="1"/>
  <c r="W24" i="11"/>
  <c r="V24" i="11"/>
  <c r="U24" i="11"/>
  <c r="T24" i="11"/>
  <c r="T25" i="11" s="1"/>
  <c r="S24" i="11"/>
  <c r="R24" i="11"/>
  <c r="Q24" i="11"/>
  <c r="P24" i="11"/>
  <c r="O24" i="11"/>
  <c r="N24" i="11"/>
  <c r="M24" i="11"/>
  <c r="L24" i="11"/>
  <c r="L25" i="11" s="1"/>
  <c r="K24" i="11"/>
  <c r="J24" i="11"/>
  <c r="I24" i="11"/>
  <c r="H24" i="11"/>
  <c r="G24" i="11"/>
  <c r="F24" i="11"/>
  <c r="E24" i="11"/>
  <c r="D24" i="11"/>
  <c r="D25" i="11" s="1"/>
  <c r="C24" i="11"/>
  <c r="Q25" i="12"/>
  <c r="Q42" i="12" s="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D25" i="12" s="1"/>
  <c r="D42" i="12" s="1"/>
  <c r="C24" i="12"/>
  <c r="L25" i="13"/>
  <c r="L42" i="13" s="1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V25" i="14"/>
  <c r="V42" i="14" s="1"/>
  <c r="L25" i="14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5" i="15"/>
  <c r="O25" i="15"/>
  <c r="D25" i="15"/>
  <c r="D42" i="15" s="1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R25" i="16"/>
  <c r="R42" i="16" s="1"/>
  <c r="H25" i="16"/>
  <c r="AA24" i="16"/>
  <c r="Y24" i="16"/>
  <c r="X24" i="16"/>
  <c r="Z24" i="16" s="1"/>
  <c r="W24" i="16"/>
  <c r="W25" i="16" s="1"/>
  <c r="V24" i="16"/>
  <c r="U24" i="16"/>
  <c r="T24" i="16"/>
  <c r="S24" i="16"/>
  <c r="R24" i="16"/>
  <c r="Q24" i="16"/>
  <c r="P24" i="16"/>
  <c r="O24" i="16"/>
  <c r="O25" i="16" s="1"/>
  <c r="N24" i="16"/>
  <c r="M24" i="16"/>
  <c r="L24" i="16"/>
  <c r="K24" i="16"/>
  <c r="J24" i="16"/>
  <c r="I24" i="16"/>
  <c r="H24" i="16"/>
  <c r="G24" i="16"/>
  <c r="G25" i="16" s="1"/>
  <c r="F24" i="16"/>
  <c r="E24" i="16"/>
  <c r="D24" i="16"/>
  <c r="C24" i="16"/>
  <c r="V25" i="17"/>
  <c r="K25" i="17"/>
  <c r="AA24" i="17"/>
  <c r="Y24" i="17"/>
  <c r="Y25" i="17" s="1"/>
  <c r="X24" i="17"/>
  <c r="W24" i="17"/>
  <c r="V24" i="17"/>
  <c r="U24" i="17"/>
  <c r="T24" i="17"/>
  <c r="S24" i="17"/>
  <c r="R24" i="17"/>
  <c r="Q24" i="17"/>
  <c r="Q25" i="17" s="1"/>
  <c r="P24" i="17"/>
  <c r="O24" i="17"/>
  <c r="N24" i="17"/>
  <c r="M24" i="17"/>
  <c r="L24" i="17"/>
  <c r="K24" i="17"/>
  <c r="J24" i="17"/>
  <c r="I24" i="17"/>
  <c r="I25" i="17" s="1"/>
  <c r="H24" i="17"/>
  <c r="G24" i="17"/>
  <c r="F24" i="17"/>
  <c r="E24" i="17"/>
  <c r="D24" i="17"/>
  <c r="C24" i="17"/>
  <c r="Y25" i="18"/>
  <c r="N25" i="18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D25" i="18" s="1"/>
  <c r="C24" i="18"/>
  <c r="R25" i="19"/>
  <c r="G25" i="19"/>
  <c r="G42" i="19" s="1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U25" i="20"/>
  <c r="J25" i="20"/>
  <c r="AA24" i="20"/>
  <c r="Y24" i="20"/>
  <c r="Z24" i="20" s="1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X25" i="1"/>
  <c r="N25" i="1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Y25" i="2" s="1"/>
  <c r="Y42" i="2" s="1"/>
  <c r="X12" i="2"/>
  <c r="Z12" i="2" s="1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V42" i="3" s="1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T42" i="4" s="1"/>
  <c r="S12" i="4"/>
  <c r="R12" i="4"/>
  <c r="Q12" i="4"/>
  <c r="Q25" i="4" s="1"/>
  <c r="Q42" i="4" s="1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I25" i="4" s="1"/>
  <c r="I42" i="4" s="1"/>
  <c r="H12" i="4"/>
  <c r="H25" i="4" s="1"/>
  <c r="H42" i="4" s="1"/>
  <c r="G12" i="4"/>
  <c r="F12" i="4"/>
  <c r="E12" i="4"/>
  <c r="D12" i="4"/>
  <c r="D25" i="4" s="1"/>
  <c r="D42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V25" i="5" s="1"/>
  <c r="V42" i="5" s="1"/>
  <c r="U12" i="5"/>
  <c r="T12" i="5"/>
  <c r="S12" i="5"/>
  <c r="S25" i="5" s="1"/>
  <c r="S42" i="5" s="1"/>
  <c r="R12" i="5"/>
  <c r="R25" i="5" s="1"/>
  <c r="R42" i="5" s="1"/>
  <c r="Q12" i="5"/>
  <c r="P12" i="5"/>
  <c r="O12" i="5"/>
  <c r="O25" i="5" s="1"/>
  <c r="O42" i="5" s="1"/>
  <c r="N12" i="5"/>
  <c r="N25" i="5" s="1"/>
  <c r="N42" i="5" s="1"/>
  <c r="M12" i="5"/>
  <c r="L12" i="5"/>
  <c r="K12" i="5"/>
  <c r="K25" i="5" s="1"/>
  <c r="K42" i="5" s="1"/>
  <c r="J12" i="5"/>
  <c r="J25" i="5" s="1"/>
  <c r="J42" i="5" s="1"/>
  <c r="I12" i="5"/>
  <c r="H12" i="5"/>
  <c r="G12" i="5"/>
  <c r="G25" i="5" s="1"/>
  <c r="G42" i="5" s="1"/>
  <c r="F12" i="5"/>
  <c r="F25" i="5" s="1"/>
  <c r="F42" i="5" s="1"/>
  <c r="E12" i="5"/>
  <c r="D12" i="5"/>
  <c r="C12" i="5"/>
  <c r="C25" i="5" s="1"/>
  <c r="C42" i="5" s="1"/>
  <c r="AA12" i="6"/>
  <c r="Y12" i="6"/>
  <c r="Y25" i="6" s="1"/>
  <c r="Y42" i="6" s="1"/>
  <c r="X12" i="6"/>
  <c r="X25" i="6" s="1"/>
  <c r="W12" i="6"/>
  <c r="V12" i="6"/>
  <c r="U12" i="6"/>
  <c r="U25" i="6" s="1"/>
  <c r="U42" i="6" s="1"/>
  <c r="T12" i="6"/>
  <c r="T25" i="6" s="1"/>
  <c r="T42" i="6" s="1"/>
  <c r="S12" i="6"/>
  <c r="R12" i="6"/>
  <c r="Q12" i="6"/>
  <c r="Q25" i="6" s="1"/>
  <c r="Q42" i="6" s="1"/>
  <c r="P12" i="6"/>
  <c r="P25" i="6" s="1"/>
  <c r="P42" i="6" s="1"/>
  <c r="O12" i="6"/>
  <c r="N12" i="6"/>
  <c r="M12" i="6"/>
  <c r="M25" i="6" s="1"/>
  <c r="M42" i="6" s="1"/>
  <c r="L12" i="6"/>
  <c r="L25" i="6" s="1"/>
  <c r="L42" i="6" s="1"/>
  <c r="K12" i="6"/>
  <c r="J12" i="6"/>
  <c r="I12" i="6"/>
  <c r="I25" i="6" s="1"/>
  <c r="I42" i="6" s="1"/>
  <c r="H12" i="6"/>
  <c r="H25" i="6" s="1"/>
  <c r="H42" i="6" s="1"/>
  <c r="G12" i="6"/>
  <c r="F12" i="6"/>
  <c r="E12" i="6"/>
  <c r="E25" i="6" s="1"/>
  <c r="E42" i="6" s="1"/>
  <c r="D12" i="6"/>
  <c r="D25" i="6" s="1"/>
  <c r="D42" i="6" s="1"/>
  <c r="C12" i="6"/>
  <c r="AA12" i="7"/>
  <c r="AA25" i="7" s="1"/>
  <c r="AA42" i="7" s="1"/>
  <c r="Y12" i="7"/>
  <c r="X12" i="7"/>
  <c r="W12" i="7"/>
  <c r="W25" i="7" s="1"/>
  <c r="W42" i="7" s="1"/>
  <c r="V12" i="7"/>
  <c r="V25" i="7" s="1"/>
  <c r="V42" i="7" s="1"/>
  <c r="U12" i="7"/>
  <c r="T12" i="7"/>
  <c r="S12" i="7"/>
  <c r="S25" i="7" s="1"/>
  <c r="S42" i="7" s="1"/>
  <c r="R12" i="7"/>
  <c r="R25" i="7" s="1"/>
  <c r="R42" i="7" s="1"/>
  <c r="Q12" i="7"/>
  <c r="P12" i="7"/>
  <c r="O12" i="7"/>
  <c r="O25" i="7" s="1"/>
  <c r="O42" i="7" s="1"/>
  <c r="N12" i="7"/>
  <c r="N25" i="7" s="1"/>
  <c r="N42" i="7" s="1"/>
  <c r="M12" i="7"/>
  <c r="L12" i="7"/>
  <c r="K12" i="7"/>
  <c r="K25" i="7" s="1"/>
  <c r="K42" i="7" s="1"/>
  <c r="J12" i="7"/>
  <c r="I12" i="7"/>
  <c r="H12" i="7"/>
  <c r="G12" i="7"/>
  <c r="G25" i="7" s="1"/>
  <c r="G42" i="7" s="1"/>
  <c r="F12" i="7"/>
  <c r="F25" i="7" s="1"/>
  <c r="F42" i="7" s="1"/>
  <c r="E12" i="7"/>
  <c r="D12" i="7"/>
  <c r="C12" i="7"/>
  <c r="C25" i="7" s="1"/>
  <c r="C42" i="7" s="1"/>
  <c r="AA12" i="8"/>
  <c r="Y12" i="8"/>
  <c r="Y25" i="8" s="1"/>
  <c r="X12" i="8"/>
  <c r="W12" i="8"/>
  <c r="V12" i="8"/>
  <c r="U12" i="8"/>
  <c r="U25" i="8" s="1"/>
  <c r="U42" i="8" s="1"/>
  <c r="T12" i="8"/>
  <c r="T25" i="8" s="1"/>
  <c r="T42" i="8" s="1"/>
  <c r="S12" i="8"/>
  <c r="R12" i="8"/>
  <c r="Q12" i="8"/>
  <c r="Q25" i="8" s="1"/>
  <c r="Q42" i="8" s="1"/>
  <c r="P12" i="8"/>
  <c r="P25" i="8" s="1"/>
  <c r="P42" i="8" s="1"/>
  <c r="O12" i="8"/>
  <c r="N12" i="8"/>
  <c r="M12" i="8"/>
  <c r="M25" i="8" s="1"/>
  <c r="M42" i="8" s="1"/>
  <c r="L12" i="8"/>
  <c r="L25" i="8" s="1"/>
  <c r="L42" i="8" s="1"/>
  <c r="K12" i="8"/>
  <c r="J12" i="8"/>
  <c r="I12" i="8"/>
  <c r="I25" i="8" s="1"/>
  <c r="I42" i="8" s="1"/>
  <c r="H12" i="8"/>
  <c r="H25" i="8" s="1"/>
  <c r="H42" i="8" s="1"/>
  <c r="G12" i="8"/>
  <c r="F12" i="8"/>
  <c r="E12" i="8"/>
  <c r="E25" i="8" s="1"/>
  <c r="E42" i="8" s="1"/>
  <c r="D12" i="8"/>
  <c r="D25" i="8" s="1"/>
  <c r="D42" i="8" s="1"/>
  <c r="C12" i="8"/>
  <c r="AA12" i="9"/>
  <c r="AA25" i="9" s="1"/>
  <c r="AA42" i="9" s="1"/>
  <c r="Z12" i="9"/>
  <c r="Y12" i="9"/>
  <c r="X12" i="9"/>
  <c r="W12" i="9"/>
  <c r="W25" i="9" s="1"/>
  <c r="W42" i="9" s="1"/>
  <c r="V12" i="9"/>
  <c r="V25" i="9" s="1"/>
  <c r="V42" i="9" s="1"/>
  <c r="U12" i="9"/>
  <c r="T12" i="9"/>
  <c r="S12" i="9"/>
  <c r="S25" i="9" s="1"/>
  <c r="S42" i="9" s="1"/>
  <c r="R12" i="9"/>
  <c r="R25" i="9" s="1"/>
  <c r="R42" i="9" s="1"/>
  <c r="Q12" i="9"/>
  <c r="P12" i="9"/>
  <c r="O12" i="9"/>
  <c r="O25" i="9" s="1"/>
  <c r="O42" i="9" s="1"/>
  <c r="N12" i="9"/>
  <c r="N25" i="9" s="1"/>
  <c r="N42" i="9" s="1"/>
  <c r="M12" i="9"/>
  <c r="L12" i="9"/>
  <c r="K12" i="9"/>
  <c r="K25" i="9" s="1"/>
  <c r="K42" i="9" s="1"/>
  <c r="J12" i="9"/>
  <c r="J25" i="9" s="1"/>
  <c r="J42" i="9" s="1"/>
  <c r="I12" i="9"/>
  <c r="H12" i="9"/>
  <c r="G12" i="9"/>
  <c r="G25" i="9" s="1"/>
  <c r="G42" i="9" s="1"/>
  <c r="F12" i="9"/>
  <c r="F25" i="9" s="1"/>
  <c r="F42" i="9" s="1"/>
  <c r="E12" i="9"/>
  <c r="D12" i="9"/>
  <c r="C12" i="9"/>
  <c r="C25" i="9" s="1"/>
  <c r="C42" i="9" s="1"/>
  <c r="AA12" i="10"/>
  <c r="Y12" i="10"/>
  <c r="Y25" i="10" s="1"/>
  <c r="Y42" i="10" s="1"/>
  <c r="X12" i="10"/>
  <c r="X25" i="10" s="1"/>
  <c r="W12" i="10"/>
  <c r="V12" i="10"/>
  <c r="U12" i="10"/>
  <c r="U25" i="10" s="1"/>
  <c r="U42" i="10" s="1"/>
  <c r="T12" i="10"/>
  <c r="T25" i="10" s="1"/>
  <c r="T42" i="10" s="1"/>
  <c r="S12" i="10"/>
  <c r="R12" i="10"/>
  <c r="Q12" i="10"/>
  <c r="Q25" i="10" s="1"/>
  <c r="Q42" i="10" s="1"/>
  <c r="P12" i="10"/>
  <c r="P25" i="10" s="1"/>
  <c r="P42" i="10" s="1"/>
  <c r="O12" i="10"/>
  <c r="N12" i="10"/>
  <c r="M12" i="10"/>
  <c r="L12" i="10"/>
  <c r="L25" i="10" s="1"/>
  <c r="L42" i="10" s="1"/>
  <c r="K12" i="10"/>
  <c r="J12" i="10"/>
  <c r="I12" i="10"/>
  <c r="I25" i="10" s="1"/>
  <c r="I42" i="10" s="1"/>
  <c r="H12" i="10"/>
  <c r="H25" i="10" s="1"/>
  <c r="H42" i="10" s="1"/>
  <c r="G12" i="10"/>
  <c r="F12" i="10"/>
  <c r="E12" i="10"/>
  <c r="E25" i="10" s="1"/>
  <c r="E42" i="10" s="1"/>
  <c r="D12" i="10"/>
  <c r="D25" i="10" s="1"/>
  <c r="D42" i="10" s="1"/>
  <c r="C12" i="10"/>
  <c r="AA12" i="11"/>
  <c r="AA25" i="11" s="1"/>
  <c r="AA42" i="11" s="1"/>
  <c r="Y12" i="11"/>
  <c r="X12" i="11"/>
  <c r="Z12" i="11" s="1"/>
  <c r="W12" i="11"/>
  <c r="W25" i="11" s="1"/>
  <c r="W42" i="11" s="1"/>
  <c r="V12" i="11"/>
  <c r="V25" i="11" s="1"/>
  <c r="V42" i="11" s="1"/>
  <c r="U12" i="11"/>
  <c r="T12" i="11"/>
  <c r="S12" i="11"/>
  <c r="S25" i="11" s="1"/>
  <c r="S42" i="11" s="1"/>
  <c r="R12" i="11"/>
  <c r="R25" i="11" s="1"/>
  <c r="R42" i="11" s="1"/>
  <c r="Q12" i="11"/>
  <c r="P12" i="11"/>
  <c r="O12" i="11"/>
  <c r="O25" i="11" s="1"/>
  <c r="O42" i="11" s="1"/>
  <c r="N12" i="11"/>
  <c r="N25" i="11" s="1"/>
  <c r="N42" i="11" s="1"/>
  <c r="M12" i="11"/>
  <c r="L12" i="11"/>
  <c r="K12" i="11"/>
  <c r="K25" i="11" s="1"/>
  <c r="K42" i="11" s="1"/>
  <c r="J12" i="11"/>
  <c r="J25" i="11" s="1"/>
  <c r="J42" i="11" s="1"/>
  <c r="I12" i="11"/>
  <c r="H12" i="11"/>
  <c r="G12" i="11"/>
  <c r="G25" i="11" s="1"/>
  <c r="G42" i="11" s="1"/>
  <c r="F12" i="11"/>
  <c r="E12" i="11"/>
  <c r="D12" i="11"/>
  <c r="C12" i="11"/>
  <c r="C25" i="11" s="1"/>
  <c r="C42" i="11" s="1"/>
  <c r="AA12" i="12"/>
  <c r="Y12" i="12"/>
  <c r="Y25" i="12" s="1"/>
  <c r="Y42" i="12" s="1"/>
  <c r="X12" i="12"/>
  <c r="Z12" i="12" s="1"/>
  <c r="W12" i="12"/>
  <c r="V12" i="12"/>
  <c r="U12" i="12"/>
  <c r="U25" i="12" s="1"/>
  <c r="U42" i="12" s="1"/>
  <c r="T12" i="12"/>
  <c r="T25" i="12" s="1"/>
  <c r="T42" i="12" s="1"/>
  <c r="S12" i="12"/>
  <c r="R12" i="12"/>
  <c r="R25" i="12" s="1"/>
  <c r="Q12" i="12"/>
  <c r="P12" i="12"/>
  <c r="P25" i="12" s="1"/>
  <c r="P42" i="12" s="1"/>
  <c r="O12" i="12"/>
  <c r="N12" i="12"/>
  <c r="N25" i="12" s="1"/>
  <c r="M12" i="12"/>
  <c r="M25" i="12" s="1"/>
  <c r="M42" i="12" s="1"/>
  <c r="L12" i="12"/>
  <c r="L25" i="12" s="1"/>
  <c r="L42" i="12" s="1"/>
  <c r="K12" i="12"/>
  <c r="J12" i="12"/>
  <c r="I12" i="12"/>
  <c r="I25" i="12" s="1"/>
  <c r="I42" i="12" s="1"/>
  <c r="H12" i="12"/>
  <c r="H25" i="12" s="1"/>
  <c r="H42" i="12" s="1"/>
  <c r="G12" i="12"/>
  <c r="F12" i="12"/>
  <c r="E12" i="12"/>
  <c r="E25" i="12" s="1"/>
  <c r="E42" i="12" s="1"/>
  <c r="D12" i="12"/>
  <c r="C12" i="12"/>
  <c r="AA12" i="13"/>
  <c r="Y12" i="13"/>
  <c r="X12" i="13"/>
  <c r="Z12" i="13" s="1"/>
  <c r="W12" i="13"/>
  <c r="W25" i="13" s="1"/>
  <c r="W42" i="13" s="1"/>
  <c r="V12" i="13"/>
  <c r="V25" i="13" s="1"/>
  <c r="V42" i="13" s="1"/>
  <c r="U12" i="13"/>
  <c r="T12" i="13"/>
  <c r="S12" i="13"/>
  <c r="R12" i="13"/>
  <c r="R25" i="13" s="1"/>
  <c r="R42" i="13" s="1"/>
  <c r="Q12" i="13"/>
  <c r="P12" i="13"/>
  <c r="P25" i="13" s="1"/>
  <c r="O12" i="13"/>
  <c r="O25" i="13" s="1"/>
  <c r="N12" i="13"/>
  <c r="N25" i="13" s="1"/>
  <c r="N42" i="13" s="1"/>
  <c r="M12" i="13"/>
  <c r="L12" i="13"/>
  <c r="K12" i="13"/>
  <c r="K25" i="13" s="1"/>
  <c r="J12" i="13"/>
  <c r="J25" i="13" s="1"/>
  <c r="J42" i="13" s="1"/>
  <c r="I12" i="13"/>
  <c r="H12" i="13"/>
  <c r="G12" i="13"/>
  <c r="G25" i="13" s="1"/>
  <c r="G42" i="13" s="1"/>
  <c r="F12" i="13"/>
  <c r="F25" i="13" s="1"/>
  <c r="F42" i="13" s="1"/>
  <c r="E12" i="13"/>
  <c r="D12" i="13"/>
  <c r="C12" i="13"/>
  <c r="AA12" i="14"/>
  <c r="Z12" i="14"/>
  <c r="Y12" i="14"/>
  <c r="Y25" i="14" s="1"/>
  <c r="X12" i="14"/>
  <c r="X25" i="14" s="1"/>
  <c r="W12" i="14"/>
  <c r="V12" i="14"/>
  <c r="U12" i="14"/>
  <c r="U25" i="14" s="1"/>
  <c r="T12" i="14"/>
  <c r="T25" i="14" s="1"/>
  <c r="S12" i="14"/>
  <c r="R12" i="14"/>
  <c r="R25" i="14" s="1"/>
  <c r="R42" i="14" s="1"/>
  <c r="Q12" i="14"/>
  <c r="Q25" i="14" s="1"/>
  <c r="P12" i="14"/>
  <c r="P25" i="14" s="1"/>
  <c r="O12" i="14"/>
  <c r="N12" i="14"/>
  <c r="N25" i="14" s="1"/>
  <c r="N42" i="14" s="1"/>
  <c r="M12" i="14"/>
  <c r="M25" i="14" s="1"/>
  <c r="L12" i="14"/>
  <c r="K12" i="14"/>
  <c r="J12" i="14"/>
  <c r="J25" i="14" s="1"/>
  <c r="J42" i="14" s="1"/>
  <c r="I12" i="14"/>
  <c r="I25" i="14" s="1"/>
  <c r="H12" i="14"/>
  <c r="H25" i="14" s="1"/>
  <c r="G12" i="14"/>
  <c r="F12" i="14"/>
  <c r="F25" i="14" s="1"/>
  <c r="F42" i="14" s="1"/>
  <c r="E12" i="14"/>
  <c r="E25" i="14" s="1"/>
  <c r="D12" i="14"/>
  <c r="D25" i="14" s="1"/>
  <c r="C12" i="14"/>
  <c r="AA12" i="15"/>
  <c r="Y12" i="15"/>
  <c r="X12" i="15"/>
  <c r="W12" i="15"/>
  <c r="W25" i="15" s="1"/>
  <c r="V12" i="15"/>
  <c r="V25" i="15" s="1"/>
  <c r="V42" i="15" s="1"/>
  <c r="U12" i="15"/>
  <c r="T12" i="15"/>
  <c r="T25" i="15" s="1"/>
  <c r="T42" i="15" s="1"/>
  <c r="S12" i="15"/>
  <c r="S25" i="15" s="1"/>
  <c r="R12" i="15"/>
  <c r="R25" i="15" s="1"/>
  <c r="Q12" i="15"/>
  <c r="P12" i="15"/>
  <c r="P25" i="15" s="1"/>
  <c r="P42" i="15" s="1"/>
  <c r="O12" i="15"/>
  <c r="N12" i="15"/>
  <c r="N25" i="15" s="1"/>
  <c r="N42" i="15" s="1"/>
  <c r="M12" i="15"/>
  <c r="L12" i="15"/>
  <c r="L25" i="15" s="1"/>
  <c r="K12" i="15"/>
  <c r="K25" i="15" s="1"/>
  <c r="J12" i="15"/>
  <c r="J25" i="15" s="1"/>
  <c r="I12" i="15"/>
  <c r="H12" i="15"/>
  <c r="H25" i="15" s="1"/>
  <c r="H42" i="15" s="1"/>
  <c r="G12" i="15"/>
  <c r="G25" i="15" s="1"/>
  <c r="F12" i="15"/>
  <c r="F25" i="15" s="1"/>
  <c r="F42" i="15" s="1"/>
  <c r="E12" i="15"/>
  <c r="D12" i="15"/>
  <c r="C12" i="15"/>
  <c r="C25" i="15" s="1"/>
  <c r="AA12" i="16"/>
  <c r="Y12" i="16"/>
  <c r="Y25" i="16" s="1"/>
  <c r="X12" i="16"/>
  <c r="X25" i="16" s="1"/>
  <c r="W12" i="16"/>
  <c r="V12" i="16"/>
  <c r="V25" i="16" s="1"/>
  <c r="V42" i="16" s="1"/>
  <c r="U12" i="16"/>
  <c r="U25" i="16" s="1"/>
  <c r="T12" i="16"/>
  <c r="T25" i="16" s="1"/>
  <c r="S12" i="16"/>
  <c r="R12" i="16"/>
  <c r="Q12" i="16"/>
  <c r="Q25" i="16" s="1"/>
  <c r="P12" i="16"/>
  <c r="P25" i="16" s="1"/>
  <c r="O12" i="16"/>
  <c r="N12" i="16"/>
  <c r="N25" i="16" s="1"/>
  <c r="N42" i="16" s="1"/>
  <c r="M12" i="16"/>
  <c r="M25" i="16" s="1"/>
  <c r="L12" i="16"/>
  <c r="L25" i="16" s="1"/>
  <c r="K12" i="16"/>
  <c r="J12" i="16"/>
  <c r="J25" i="16" s="1"/>
  <c r="J42" i="16" s="1"/>
  <c r="I12" i="16"/>
  <c r="I25" i="16" s="1"/>
  <c r="H12" i="16"/>
  <c r="G12" i="16"/>
  <c r="F12" i="16"/>
  <c r="F25" i="16" s="1"/>
  <c r="F42" i="16" s="1"/>
  <c r="E12" i="16"/>
  <c r="E25" i="16" s="1"/>
  <c r="D12" i="16"/>
  <c r="D25" i="16" s="1"/>
  <c r="C12" i="16"/>
  <c r="AA12" i="17"/>
  <c r="AA25" i="17" s="1"/>
  <c r="Z12" i="17"/>
  <c r="Y12" i="17"/>
  <c r="X12" i="17"/>
  <c r="X25" i="17" s="1"/>
  <c r="W12" i="17"/>
  <c r="W25" i="17" s="1"/>
  <c r="V12" i="17"/>
  <c r="U12" i="17"/>
  <c r="T12" i="17"/>
  <c r="T25" i="17" s="1"/>
  <c r="T42" i="17" s="1"/>
  <c r="S12" i="17"/>
  <c r="S25" i="17" s="1"/>
  <c r="R12" i="17"/>
  <c r="R25" i="17" s="1"/>
  <c r="R42" i="17" s="1"/>
  <c r="Q12" i="17"/>
  <c r="P12" i="17"/>
  <c r="P25" i="17" s="1"/>
  <c r="P42" i="17" s="1"/>
  <c r="O12" i="17"/>
  <c r="O25" i="17" s="1"/>
  <c r="N12" i="17"/>
  <c r="N25" i="17" s="1"/>
  <c r="M12" i="17"/>
  <c r="L12" i="17"/>
  <c r="L25" i="17" s="1"/>
  <c r="L42" i="17" s="1"/>
  <c r="K12" i="17"/>
  <c r="J12" i="17"/>
  <c r="J25" i="17" s="1"/>
  <c r="J42" i="17" s="1"/>
  <c r="I12" i="17"/>
  <c r="H12" i="17"/>
  <c r="H25" i="17" s="1"/>
  <c r="H42" i="17" s="1"/>
  <c r="G12" i="17"/>
  <c r="G25" i="17" s="1"/>
  <c r="F12" i="17"/>
  <c r="F25" i="17" s="1"/>
  <c r="E12" i="17"/>
  <c r="D12" i="17"/>
  <c r="D25" i="17" s="1"/>
  <c r="D42" i="17" s="1"/>
  <c r="C12" i="17"/>
  <c r="C25" i="17" s="1"/>
  <c r="AA12" i="18"/>
  <c r="Y12" i="18"/>
  <c r="X12" i="18"/>
  <c r="X25" i="18" s="1"/>
  <c r="W12" i="18"/>
  <c r="V12" i="18"/>
  <c r="V25" i="18" s="1"/>
  <c r="U12" i="18"/>
  <c r="U25" i="18" s="1"/>
  <c r="T12" i="18"/>
  <c r="T25" i="18" s="1"/>
  <c r="S12" i="18"/>
  <c r="R12" i="18"/>
  <c r="R25" i="18" s="1"/>
  <c r="R42" i="18" s="1"/>
  <c r="Q12" i="18"/>
  <c r="Q25" i="18" s="1"/>
  <c r="P12" i="18"/>
  <c r="P25" i="18" s="1"/>
  <c r="O12" i="18"/>
  <c r="N12" i="18"/>
  <c r="M12" i="18"/>
  <c r="M25" i="18" s="1"/>
  <c r="L12" i="18"/>
  <c r="L25" i="18" s="1"/>
  <c r="K12" i="18"/>
  <c r="J12" i="18"/>
  <c r="J25" i="18" s="1"/>
  <c r="J42" i="18" s="1"/>
  <c r="I12" i="18"/>
  <c r="I25" i="18" s="1"/>
  <c r="H12" i="18"/>
  <c r="H25" i="18" s="1"/>
  <c r="G12" i="18"/>
  <c r="F12" i="18"/>
  <c r="F25" i="18" s="1"/>
  <c r="E12" i="18"/>
  <c r="E25" i="18" s="1"/>
  <c r="D12" i="18"/>
  <c r="C12" i="18"/>
  <c r="AA12" i="19"/>
  <c r="AA25" i="19" s="1"/>
  <c r="AA42" i="19" s="1"/>
  <c r="Y12" i="19"/>
  <c r="X12" i="19"/>
  <c r="Z12" i="19" s="1"/>
  <c r="W12" i="19"/>
  <c r="W25" i="19" s="1"/>
  <c r="W42" i="19" s="1"/>
  <c r="V12" i="19"/>
  <c r="V25" i="19" s="1"/>
  <c r="U12" i="19"/>
  <c r="T12" i="19"/>
  <c r="T25" i="19" s="1"/>
  <c r="S12" i="19"/>
  <c r="S25" i="19" s="1"/>
  <c r="S42" i="19" s="1"/>
  <c r="R12" i="19"/>
  <c r="Q12" i="19"/>
  <c r="P12" i="19"/>
  <c r="P25" i="19" s="1"/>
  <c r="O12" i="19"/>
  <c r="O25" i="19" s="1"/>
  <c r="O42" i="19" s="1"/>
  <c r="N12" i="19"/>
  <c r="N25" i="19" s="1"/>
  <c r="M12" i="19"/>
  <c r="L12" i="19"/>
  <c r="L25" i="19" s="1"/>
  <c r="K12" i="19"/>
  <c r="K25" i="19" s="1"/>
  <c r="K42" i="19" s="1"/>
  <c r="J12" i="19"/>
  <c r="J25" i="19" s="1"/>
  <c r="I12" i="19"/>
  <c r="H12" i="19"/>
  <c r="H25" i="19" s="1"/>
  <c r="G12" i="19"/>
  <c r="F12" i="19"/>
  <c r="F25" i="19" s="1"/>
  <c r="E12" i="19"/>
  <c r="D12" i="19"/>
  <c r="D25" i="19" s="1"/>
  <c r="C12" i="19"/>
  <c r="C25" i="19" s="1"/>
  <c r="C42" i="19" s="1"/>
  <c r="AA12" i="20"/>
  <c r="Y12" i="20"/>
  <c r="Y25" i="20" s="1"/>
  <c r="Y42" i="20" s="1"/>
  <c r="X12" i="20"/>
  <c r="Z12" i="20" s="1"/>
  <c r="W12" i="20"/>
  <c r="V12" i="20"/>
  <c r="V25" i="20" s="1"/>
  <c r="U12" i="20"/>
  <c r="T12" i="20"/>
  <c r="T25" i="20" s="1"/>
  <c r="S12" i="20"/>
  <c r="R12" i="20"/>
  <c r="R25" i="20" s="1"/>
  <c r="Q12" i="20"/>
  <c r="Q25" i="20" s="1"/>
  <c r="Q42" i="20" s="1"/>
  <c r="P12" i="20"/>
  <c r="P25" i="20" s="1"/>
  <c r="P42" i="20" s="1"/>
  <c r="O12" i="20"/>
  <c r="N12" i="20"/>
  <c r="N25" i="20" s="1"/>
  <c r="M12" i="20"/>
  <c r="M25" i="20" s="1"/>
  <c r="M42" i="20" s="1"/>
  <c r="L12" i="20"/>
  <c r="L25" i="20" s="1"/>
  <c r="K12" i="20"/>
  <c r="J12" i="20"/>
  <c r="I12" i="20"/>
  <c r="I25" i="20" s="1"/>
  <c r="I42" i="20" s="1"/>
  <c r="H12" i="20"/>
  <c r="H25" i="20" s="1"/>
  <c r="H42" i="20" s="1"/>
  <c r="G12" i="20"/>
  <c r="F12" i="20"/>
  <c r="F25" i="20" s="1"/>
  <c r="E12" i="20"/>
  <c r="E25" i="20" s="1"/>
  <c r="E42" i="20" s="1"/>
  <c r="D12" i="20"/>
  <c r="D25" i="20" s="1"/>
  <c r="C12" i="20"/>
  <c r="AA12" i="1"/>
  <c r="AA25" i="1" s="1"/>
  <c r="AA42" i="1" s="1"/>
  <c r="Y12" i="1"/>
  <c r="Z12" i="1" s="1"/>
  <c r="X12" i="1"/>
  <c r="W12" i="1"/>
  <c r="W25" i="1" s="1"/>
  <c r="W42" i="1" s="1"/>
  <c r="V12" i="1"/>
  <c r="V25" i="1" s="1"/>
  <c r="U12" i="1"/>
  <c r="T12" i="1"/>
  <c r="T25" i="1" s="1"/>
  <c r="S12" i="1"/>
  <c r="S25" i="1" s="1"/>
  <c r="S42" i="1" s="1"/>
  <c r="R12" i="1"/>
  <c r="R25" i="1" s="1"/>
  <c r="Q12" i="1"/>
  <c r="P12" i="1"/>
  <c r="P25" i="1" s="1"/>
  <c r="O12" i="1"/>
  <c r="O25" i="1" s="1"/>
  <c r="O42" i="1" s="1"/>
  <c r="N12" i="1"/>
  <c r="M12" i="1"/>
  <c r="L12" i="1"/>
  <c r="L25" i="1" s="1"/>
  <c r="K12" i="1"/>
  <c r="K25" i="1" s="1"/>
  <c r="K42" i="1" s="1"/>
  <c r="J12" i="1"/>
  <c r="J25" i="1" s="1"/>
  <c r="I12" i="1"/>
  <c r="H12" i="1"/>
  <c r="H25" i="1" s="1"/>
  <c r="G12" i="1"/>
  <c r="G25" i="1" s="1"/>
  <c r="G42" i="1" s="1"/>
  <c r="F12" i="1"/>
  <c r="F25" i="1" s="1"/>
  <c r="E12" i="1"/>
  <c r="D12" i="1"/>
  <c r="D25" i="1" s="1"/>
  <c r="C12" i="1"/>
  <c r="C25" i="1" s="1"/>
  <c r="C42" i="1" s="1"/>
  <c r="W42" i="15" l="1"/>
  <c r="P42" i="14"/>
  <c r="I42" i="14"/>
  <c r="Q42" i="14"/>
  <c r="Z25" i="18"/>
  <c r="Z25" i="16"/>
  <c r="C42" i="17"/>
  <c r="Z25" i="6"/>
  <c r="N42" i="12"/>
  <c r="D42" i="19"/>
  <c r="L42" i="19"/>
  <c r="Z25" i="8"/>
  <c r="Y42" i="8"/>
  <c r="L42" i="15"/>
  <c r="I42" i="18"/>
  <c r="Z25" i="14"/>
  <c r="N42" i="20"/>
  <c r="V42" i="20"/>
  <c r="N42" i="17"/>
  <c r="E42" i="16"/>
  <c r="G42" i="17"/>
  <c r="O42" i="17"/>
  <c r="L42" i="11"/>
  <c r="X42" i="10"/>
  <c r="Z42" i="10" s="1"/>
  <c r="Z25" i="10"/>
  <c r="E25" i="15"/>
  <c r="M25" i="15"/>
  <c r="U25" i="15"/>
  <c r="C25" i="14"/>
  <c r="K25" i="14"/>
  <c r="S25" i="14"/>
  <c r="AA25" i="14"/>
  <c r="H25" i="13"/>
  <c r="H42" i="13" s="1"/>
  <c r="E25" i="11"/>
  <c r="M25" i="11"/>
  <c r="M42" i="11" s="1"/>
  <c r="U25" i="11"/>
  <c r="U42" i="11" s="1"/>
  <c r="G25" i="8"/>
  <c r="O25" i="8"/>
  <c r="W25" i="8"/>
  <c r="E25" i="5"/>
  <c r="M25" i="5"/>
  <c r="U25" i="5"/>
  <c r="J42" i="20"/>
  <c r="Y42" i="17"/>
  <c r="E25" i="1"/>
  <c r="M25" i="1"/>
  <c r="U25" i="1"/>
  <c r="C25" i="20"/>
  <c r="K25" i="20"/>
  <c r="S25" i="20"/>
  <c r="S42" i="20" s="1"/>
  <c r="AA25" i="20"/>
  <c r="X25" i="20"/>
  <c r="I25" i="13"/>
  <c r="Q25" i="13"/>
  <c r="Y25" i="13"/>
  <c r="F25" i="12"/>
  <c r="V25" i="12"/>
  <c r="J25" i="6"/>
  <c r="J42" i="6" s="1"/>
  <c r="R25" i="6"/>
  <c r="Z34" i="6"/>
  <c r="X40" i="6"/>
  <c r="X42" i="6" s="1"/>
  <c r="Z42" i="6" s="1"/>
  <c r="Z34" i="4"/>
  <c r="X40" i="4"/>
  <c r="Z40" i="4" s="1"/>
  <c r="Z12" i="10"/>
  <c r="Z12" i="8"/>
  <c r="X25" i="8"/>
  <c r="Z12" i="7"/>
  <c r="I25" i="19"/>
  <c r="I42" i="19" s="1"/>
  <c r="Q25" i="19"/>
  <c r="Q42" i="19" s="1"/>
  <c r="Y25" i="19"/>
  <c r="Y42" i="19" s="1"/>
  <c r="G25" i="18"/>
  <c r="O25" i="18"/>
  <c r="O42" i="18" s="1"/>
  <c r="W25" i="18"/>
  <c r="AA25" i="13"/>
  <c r="G25" i="12"/>
  <c r="O25" i="12"/>
  <c r="W25" i="12"/>
  <c r="Z40" i="6"/>
  <c r="X40" i="20"/>
  <c r="Z40" i="20" s="1"/>
  <c r="Z39" i="20"/>
  <c r="AA40" i="13"/>
  <c r="U42" i="20"/>
  <c r="E25" i="17"/>
  <c r="M25" i="17"/>
  <c r="M42" i="17" s="1"/>
  <c r="U25" i="17"/>
  <c r="U42" i="17" s="1"/>
  <c r="C25" i="16"/>
  <c r="C42" i="16" s="1"/>
  <c r="K25" i="16"/>
  <c r="K42" i="16" s="1"/>
  <c r="S25" i="16"/>
  <c r="S42" i="16" s="1"/>
  <c r="AA25" i="16"/>
  <c r="C25" i="13"/>
  <c r="S25" i="13"/>
  <c r="X25" i="12"/>
  <c r="H25" i="11"/>
  <c r="P25" i="11"/>
  <c r="AA25" i="8"/>
  <c r="D25" i="2"/>
  <c r="D42" i="2" s="1"/>
  <c r="L25" i="2"/>
  <c r="L42" i="2" s="1"/>
  <c r="T25" i="2"/>
  <c r="T42" i="2" s="1"/>
  <c r="AA42" i="15"/>
  <c r="Z12" i="6"/>
  <c r="Z12" i="4"/>
  <c r="X25" i="4"/>
  <c r="X25" i="19"/>
  <c r="I25" i="15"/>
  <c r="Q25" i="15"/>
  <c r="Y25" i="15"/>
  <c r="Y42" i="15" s="1"/>
  <c r="G25" i="14"/>
  <c r="G42" i="14" s="1"/>
  <c r="O25" i="14"/>
  <c r="O42" i="14" s="1"/>
  <c r="W25" i="14"/>
  <c r="W42" i="14" s="1"/>
  <c r="D25" i="13"/>
  <c r="D42" i="13" s="1"/>
  <c r="T25" i="13"/>
  <c r="I25" i="11"/>
  <c r="I42" i="11" s="1"/>
  <c r="Q25" i="11"/>
  <c r="Q42" i="11" s="1"/>
  <c r="Y25" i="11"/>
  <c r="Y42" i="11" s="1"/>
  <c r="C25" i="8"/>
  <c r="C42" i="8" s="1"/>
  <c r="K25" i="8"/>
  <c r="S25" i="8"/>
  <c r="I25" i="5"/>
  <c r="Q25" i="5"/>
  <c r="Y25" i="5"/>
  <c r="I25" i="1"/>
  <c r="Q25" i="1"/>
  <c r="Y25" i="1"/>
  <c r="Z25" i="1" s="1"/>
  <c r="G25" i="20"/>
  <c r="O25" i="20"/>
  <c r="W25" i="20"/>
  <c r="E25" i="13"/>
  <c r="M25" i="13"/>
  <c r="U25" i="13"/>
  <c r="J25" i="12"/>
  <c r="J42" i="12" s="1"/>
  <c r="F25" i="6"/>
  <c r="F42" i="6" s="1"/>
  <c r="N25" i="6"/>
  <c r="V25" i="6"/>
  <c r="Z12" i="18"/>
  <c r="Z12" i="16"/>
  <c r="Z12" i="15"/>
  <c r="E25" i="19"/>
  <c r="M25" i="19"/>
  <c r="U25" i="19"/>
  <c r="C25" i="18"/>
  <c r="K25" i="18"/>
  <c r="K42" i="18" s="1"/>
  <c r="S25" i="18"/>
  <c r="S42" i="18" s="1"/>
  <c r="AA25" i="18"/>
  <c r="AA42" i="18" s="1"/>
  <c r="Z24" i="17"/>
  <c r="X25" i="15"/>
  <c r="C25" i="12"/>
  <c r="K25" i="12"/>
  <c r="S25" i="12"/>
  <c r="AA25" i="12"/>
  <c r="C25" i="10"/>
  <c r="K25" i="10"/>
  <c r="K42" i="10" s="1"/>
  <c r="S25" i="10"/>
  <c r="H25" i="3"/>
  <c r="P25" i="3"/>
  <c r="J25" i="10"/>
  <c r="R25" i="10"/>
  <c r="D25" i="9"/>
  <c r="L25" i="9"/>
  <c r="L42" i="9" s="1"/>
  <c r="T25" i="9"/>
  <c r="T42" i="9" s="1"/>
  <c r="G25" i="6"/>
  <c r="O25" i="6"/>
  <c r="W25" i="6"/>
  <c r="W42" i="6" s="1"/>
  <c r="F25" i="4"/>
  <c r="N25" i="4"/>
  <c r="V25" i="4"/>
  <c r="I25" i="3"/>
  <c r="I42" i="3" s="1"/>
  <c r="Q25" i="3"/>
  <c r="Q42" i="3" s="1"/>
  <c r="Y25" i="3"/>
  <c r="Z34" i="2"/>
  <c r="X40" i="2"/>
  <c r="Z40" i="2" s="1"/>
  <c r="H40" i="1"/>
  <c r="H42" i="1" s="1"/>
  <c r="P40" i="1"/>
  <c r="P42" i="1" s="1"/>
  <c r="J40" i="19"/>
  <c r="J42" i="19" s="1"/>
  <c r="R40" i="19"/>
  <c r="R42" i="19" s="1"/>
  <c r="C40" i="18"/>
  <c r="K40" i="18"/>
  <c r="S40" i="18"/>
  <c r="C40" i="17"/>
  <c r="K40" i="17"/>
  <c r="K42" i="17" s="1"/>
  <c r="S40" i="17"/>
  <c r="S42" i="17" s="1"/>
  <c r="AA40" i="17"/>
  <c r="AA42" i="17" s="1"/>
  <c r="D40" i="16"/>
  <c r="D42" i="16" s="1"/>
  <c r="L40" i="16"/>
  <c r="L42" i="16" s="1"/>
  <c r="T40" i="16"/>
  <c r="T42" i="16" s="1"/>
  <c r="G40" i="15"/>
  <c r="G42" i="15" s="1"/>
  <c r="O40" i="15"/>
  <c r="O42" i="15" s="1"/>
  <c r="W40" i="15"/>
  <c r="H40" i="14"/>
  <c r="H42" i="14" s="1"/>
  <c r="P40" i="14"/>
  <c r="C40" i="13"/>
  <c r="K40" i="13"/>
  <c r="K42" i="13" s="1"/>
  <c r="S40" i="13"/>
  <c r="F40" i="10"/>
  <c r="N40" i="10"/>
  <c r="V40" i="10"/>
  <c r="I40" i="9"/>
  <c r="Q40" i="9"/>
  <c r="Y40" i="9"/>
  <c r="F40" i="8"/>
  <c r="AA25" i="10"/>
  <c r="E25" i="9"/>
  <c r="M25" i="9"/>
  <c r="M42" i="9" s="1"/>
  <c r="U25" i="9"/>
  <c r="D25" i="7"/>
  <c r="L25" i="7"/>
  <c r="T25" i="7"/>
  <c r="G25" i="4"/>
  <c r="O25" i="4"/>
  <c r="W25" i="4"/>
  <c r="F25" i="2"/>
  <c r="N25" i="2"/>
  <c r="V25" i="2"/>
  <c r="I40" i="1"/>
  <c r="Q40" i="1"/>
  <c r="Y40" i="1"/>
  <c r="J40" i="20"/>
  <c r="R40" i="20"/>
  <c r="R42" i="20" s="1"/>
  <c r="D40" i="18"/>
  <c r="D42" i="18" s="1"/>
  <c r="L40" i="18"/>
  <c r="L42" i="18" s="1"/>
  <c r="T40" i="18"/>
  <c r="T42" i="18" s="1"/>
  <c r="E40" i="16"/>
  <c r="M40" i="16"/>
  <c r="M42" i="16" s="1"/>
  <c r="U40" i="16"/>
  <c r="U42" i="16" s="1"/>
  <c r="I40" i="14"/>
  <c r="Q40" i="14"/>
  <c r="Y40" i="14"/>
  <c r="Y42" i="14" s="1"/>
  <c r="D40" i="13"/>
  <c r="T40" i="13"/>
  <c r="X40" i="13"/>
  <c r="Z40" i="13" s="1"/>
  <c r="R40" i="12"/>
  <c r="R42" i="12" s="1"/>
  <c r="G40" i="10"/>
  <c r="O40" i="10"/>
  <c r="W40" i="10"/>
  <c r="G40" i="8"/>
  <c r="J25" i="8"/>
  <c r="R25" i="8"/>
  <c r="E25" i="7"/>
  <c r="M25" i="7"/>
  <c r="M42" i="7" s="1"/>
  <c r="U25" i="7"/>
  <c r="U42" i="7" s="1"/>
  <c r="D25" i="5"/>
  <c r="L25" i="5"/>
  <c r="T25" i="5"/>
  <c r="T42" i="5" s="1"/>
  <c r="G25" i="2"/>
  <c r="O25" i="2"/>
  <c r="W25" i="2"/>
  <c r="Z34" i="20"/>
  <c r="J40" i="1"/>
  <c r="J42" i="1" s="1"/>
  <c r="R40" i="1"/>
  <c r="R42" i="1" s="1"/>
  <c r="C40" i="20"/>
  <c r="K40" i="20"/>
  <c r="S40" i="20"/>
  <c r="AA40" i="20"/>
  <c r="D40" i="19"/>
  <c r="L40" i="19"/>
  <c r="T40" i="19"/>
  <c r="T42" i="19" s="1"/>
  <c r="E40" i="18"/>
  <c r="E42" i="18" s="1"/>
  <c r="M40" i="18"/>
  <c r="M42" i="18" s="1"/>
  <c r="U40" i="18"/>
  <c r="U42" i="18" s="1"/>
  <c r="E40" i="17"/>
  <c r="M40" i="17"/>
  <c r="U40" i="17"/>
  <c r="I40" i="15"/>
  <c r="Q40" i="15"/>
  <c r="Y40" i="15"/>
  <c r="X40" i="15"/>
  <c r="AA40" i="14"/>
  <c r="E40" i="13"/>
  <c r="M40" i="13"/>
  <c r="U40" i="13"/>
  <c r="C40" i="12"/>
  <c r="K40" i="12"/>
  <c r="S40" i="12"/>
  <c r="AA40" i="12"/>
  <c r="D40" i="11"/>
  <c r="D42" i="11" s="1"/>
  <c r="L40" i="11"/>
  <c r="T40" i="11"/>
  <c r="T42" i="11" s="1"/>
  <c r="D25" i="3"/>
  <c r="L25" i="3"/>
  <c r="L42" i="3" s="1"/>
  <c r="T25" i="3"/>
  <c r="T42" i="3" s="1"/>
  <c r="H25" i="2"/>
  <c r="H42" i="2" s="1"/>
  <c r="P25" i="2"/>
  <c r="P42" i="2" s="1"/>
  <c r="X25" i="2"/>
  <c r="D40" i="20"/>
  <c r="D42" i="20" s="1"/>
  <c r="L40" i="20"/>
  <c r="L42" i="20" s="1"/>
  <c r="T40" i="20"/>
  <c r="T42" i="20" s="1"/>
  <c r="E40" i="19"/>
  <c r="M40" i="19"/>
  <c r="U40" i="19"/>
  <c r="F40" i="18"/>
  <c r="F42" i="18" s="1"/>
  <c r="N40" i="18"/>
  <c r="N42" i="18" s="1"/>
  <c r="V40" i="18"/>
  <c r="V42" i="18" s="1"/>
  <c r="F40" i="17"/>
  <c r="F42" i="17" s="1"/>
  <c r="N40" i="17"/>
  <c r="V40" i="17"/>
  <c r="V42" i="17" s="1"/>
  <c r="G40" i="16"/>
  <c r="G42" i="16" s="1"/>
  <c r="O40" i="16"/>
  <c r="O42" i="16" s="1"/>
  <c r="W40" i="16"/>
  <c r="W42" i="16" s="1"/>
  <c r="J40" i="15"/>
  <c r="J42" i="15" s="1"/>
  <c r="R40" i="15"/>
  <c r="R42" i="15" s="1"/>
  <c r="C40" i="14"/>
  <c r="K40" i="14"/>
  <c r="S40" i="14"/>
  <c r="E40" i="11"/>
  <c r="M40" i="11"/>
  <c r="U40" i="11"/>
  <c r="D40" i="9"/>
  <c r="L40" i="9"/>
  <c r="T40" i="9"/>
  <c r="F25" i="10"/>
  <c r="F42" i="10" s="1"/>
  <c r="N25" i="10"/>
  <c r="N42" i="10" s="1"/>
  <c r="V25" i="10"/>
  <c r="V42" i="10" s="1"/>
  <c r="H25" i="9"/>
  <c r="H42" i="9" s="1"/>
  <c r="P25" i="9"/>
  <c r="P42" i="9" s="1"/>
  <c r="C25" i="6"/>
  <c r="C42" i="6" s="1"/>
  <c r="K25" i="6"/>
  <c r="S25" i="6"/>
  <c r="AA25" i="6"/>
  <c r="J25" i="4"/>
  <c r="J42" i="4" s="1"/>
  <c r="R25" i="4"/>
  <c r="R42" i="4" s="1"/>
  <c r="E25" i="3"/>
  <c r="M25" i="3"/>
  <c r="U25" i="3"/>
  <c r="U42" i="3" s="1"/>
  <c r="Z34" i="18"/>
  <c r="D40" i="1"/>
  <c r="D42" i="1" s="1"/>
  <c r="L40" i="1"/>
  <c r="L42" i="1" s="1"/>
  <c r="T40" i="1"/>
  <c r="T42" i="1" s="1"/>
  <c r="F40" i="19"/>
  <c r="F42" i="19" s="1"/>
  <c r="N40" i="19"/>
  <c r="N42" i="19" s="1"/>
  <c r="V40" i="19"/>
  <c r="V42" i="19" s="1"/>
  <c r="G40" i="18"/>
  <c r="O40" i="18"/>
  <c r="W40" i="18"/>
  <c r="G40" i="17"/>
  <c r="O40" i="17"/>
  <c r="W40" i="17"/>
  <c r="W42" i="17" s="1"/>
  <c r="H40" i="16"/>
  <c r="H42" i="16" s="1"/>
  <c r="P40" i="16"/>
  <c r="P42" i="16" s="1"/>
  <c r="C40" i="15"/>
  <c r="C42" i="15" s="1"/>
  <c r="K40" i="15"/>
  <c r="K42" i="15" s="1"/>
  <c r="S40" i="15"/>
  <c r="S42" i="15" s="1"/>
  <c r="AA40" i="15"/>
  <c r="D40" i="14"/>
  <c r="D42" i="14" s="1"/>
  <c r="L40" i="14"/>
  <c r="L42" i="14" s="1"/>
  <c r="T40" i="14"/>
  <c r="T42" i="14" s="1"/>
  <c r="O40" i="13"/>
  <c r="O42" i="13" s="1"/>
  <c r="J40" i="10"/>
  <c r="R40" i="10"/>
  <c r="E40" i="9"/>
  <c r="M40" i="9"/>
  <c r="U40" i="9"/>
  <c r="G40" i="6"/>
  <c r="O40" i="6"/>
  <c r="W40" i="6"/>
  <c r="I40" i="3"/>
  <c r="Q40" i="3"/>
  <c r="Y40" i="3"/>
  <c r="G25" i="10"/>
  <c r="O25" i="10"/>
  <c r="O42" i="10" s="1"/>
  <c r="W25" i="10"/>
  <c r="W42" i="10" s="1"/>
  <c r="I25" i="9"/>
  <c r="I42" i="9" s="1"/>
  <c r="Q25" i="9"/>
  <c r="Q42" i="9" s="1"/>
  <c r="Y25" i="9"/>
  <c r="H25" i="7"/>
  <c r="P25" i="7"/>
  <c r="C25" i="4"/>
  <c r="K25" i="4"/>
  <c r="K42" i="4" s="1"/>
  <c r="S25" i="4"/>
  <c r="S42" i="4" s="1"/>
  <c r="AA25" i="4"/>
  <c r="J25" i="2"/>
  <c r="R25" i="2"/>
  <c r="R42" i="2" s="1"/>
  <c r="Z24" i="2"/>
  <c r="M40" i="2"/>
  <c r="M42" i="2" s="1"/>
  <c r="E40" i="1"/>
  <c r="M40" i="1"/>
  <c r="U40" i="1"/>
  <c r="F40" i="20"/>
  <c r="F42" i="20" s="1"/>
  <c r="N40" i="20"/>
  <c r="V40" i="20"/>
  <c r="H40" i="18"/>
  <c r="H42" i="18" s="1"/>
  <c r="P40" i="18"/>
  <c r="P42" i="18" s="1"/>
  <c r="I40" i="16"/>
  <c r="I42" i="16" s="1"/>
  <c r="Q40" i="16"/>
  <c r="Q42" i="16" s="1"/>
  <c r="Y40" i="16"/>
  <c r="Y42" i="16" s="1"/>
  <c r="E40" i="14"/>
  <c r="E42" i="14" s="1"/>
  <c r="M40" i="14"/>
  <c r="M42" i="14" s="1"/>
  <c r="U40" i="14"/>
  <c r="U42" i="14" s="1"/>
  <c r="P40" i="13"/>
  <c r="P42" i="13" s="1"/>
  <c r="F40" i="12"/>
  <c r="N40" i="12"/>
  <c r="V40" i="12"/>
  <c r="C40" i="10"/>
  <c r="K40" i="10"/>
  <c r="S40" i="10"/>
  <c r="AA40" i="10"/>
  <c r="C40" i="8"/>
  <c r="F25" i="8"/>
  <c r="N25" i="8"/>
  <c r="V25" i="8"/>
  <c r="I25" i="7"/>
  <c r="Q25" i="7"/>
  <c r="Y25" i="7"/>
  <c r="H25" i="5"/>
  <c r="P25" i="5"/>
  <c r="Z24" i="5"/>
  <c r="C25" i="2"/>
  <c r="K25" i="2"/>
  <c r="K42" i="2" s="1"/>
  <c r="S25" i="2"/>
  <c r="S42" i="2" s="1"/>
  <c r="AA25" i="2"/>
  <c r="Z34" i="10"/>
  <c r="Z34" i="9"/>
  <c r="Z34" i="8"/>
  <c r="X40" i="8"/>
  <c r="Z40" i="8" s="1"/>
  <c r="F40" i="1"/>
  <c r="F42" i="1" s="1"/>
  <c r="N40" i="1"/>
  <c r="N42" i="1" s="1"/>
  <c r="V40" i="1"/>
  <c r="V42" i="1" s="1"/>
  <c r="G40" i="20"/>
  <c r="O40" i="20"/>
  <c r="W40" i="20"/>
  <c r="H40" i="19"/>
  <c r="H42" i="19" s="1"/>
  <c r="P40" i="19"/>
  <c r="P42" i="19" s="1"/>
  <c r="I40" i="18"/>
  <c r="Q40" i="18"/>
  <c r="Q42" i="18" s="1"/>
  <c r="Y40" i="18"/>
  <c r="Y42" i="18" s="1"/>
  <c r="I40" i="17"/>
  <c r="I42" i="17" s="1"/>
  <c r="Q40" i="17"/>
  <c r="Q42" i="17" s="1"/>
  <c r="Y40" i="17"/>
  <c r="X40" i="17"/>
  <c r="Z40" i="17" s="1"/>
  <c r="AA40" i="16"/>
  <c r="E40" i="15"/>
  <c r="M40" i="15"/>
  <c r="U40" i="15"/>
  <c r="I40" i="13"/>
  <c r="Q40" i="13"/>
  <c r="Y40" i="13"/>
  <c r="G40" i="12"/>
  <c r="O40" i="12"/>
  <c r="W40" i="12"/>
  <c r="X40" i="12"/>
  <c r="Z40" i="12" s="1"/>
  <c r="H40" i="11"/>
  <c r="P40" i="11"/>
  <c r="F40" i="4"/>
  <c r="N40" i="4"/>
  <c r="V40" i="4"/>
  <c r="D40" i="7"/>
  <c r="L40" i="7"/>
  <c r="T40" i="7"/>
  <c r="G40" i="4"/>
  <c r="O40" i="4"/>
  <c r="W40" i="4"/>
  <c r="F40" i="2"/>
  <c r="N40" i="2"/>
  <c r="V40" i="2"/>
  <c r="J40" i="8"/>
  <c r="R40" i="8"/>
  <c r="E40" i="7"/>
  <c r="M40" i="7"/>
  <c r="U40" i="7"/>
  <c r="D40" i="5"/>
  <c r="L40" i="5"/>
  <c r="T40" i="5"/>
  <c r="G40" i="2"/>
  <c r="O40" i="2"/>
  <c r="W40" i="2"/>
  <c r="K40" i="8"/>
  <c r="S40" i="8"/>
  <c r="AA40" i="8"/>
  <c r="J40" i="6"/>
  <c r="R40" i="6"/>
  <c r="E40" i="5"/>
  <c r="M40" i="5"/>
  <c r="U40" i="5"/>
  <c r="D40" i="3"/>
  <c r="L40" i="3"/>
  <c r="T40" i="3"/>
  <c r="Z48" i="11"/>
  <c r="C40" i="6"/>
  <c r="K40" i="6"/>
  <c r="S40" i="6"/>
  <c r="AA40" i="6"/>
  <c r="J40" i="4"/>
  <c r="R40" i="4"/>
  <c r="E40" i="3"/>
  <c r="M40" i="3"/>
  <c r="U40" i="3"/>
  <c r="H40" i="7"/>
  <c r="P40" i="7"/>
  <c r="C40" i="4"/>
  <c r="K40" i="4"/>
  <c r="S40" i="4"/>
  <c r="AA40" i="4"/>
  <c r="J40" i="2"/>
  <c r="R40" i="2"/>
  <c r="N40" i="8"/>
  <c r="V40" i="8"/>
  <c r="I40" i="7"/>
  <c r="Q40" i="7"/>
  <c r="Y40" i="7"/>
  <c r="H40" i="5"/>
  <c r="P40" i="5"/>
  <c r="C40" i="2"/>
  <c r="K40" i="2"/>
  <c r="S40" i="2"/>
  <c r="AA40" i="2"/>
  <c r="O40" i="8"/>
  <c r="W40" i="8"/>
  <c r="F40" i="6"/>
  <c r="N40" i="6"/>
  <c r="V40" i="6"/>
  <c r="I40" i="5"/>
  <c r="Q40" i="5"/>
  <c r="Y40" i="5"/>
  <c r="H40" i="3"/>
  <c r="P40" i="3"/>
  <c r="Z48" i="19"/>
  <c r="Z48" i="17"/>
  <c r="Z40" i="15"/>
  <c r="X40" i="1"/>
  <c r="Z40" i="1" s="1"/>
  <c r="X40" i="19"/>
  <c r="Z40" i="19" s="1"/>
  <c r="X40" i="18"/>
  <c r="Z40" i="18" s="1"/>
  <c r="X40" i="16"/>
  <c r="Z40" i="16" s="1"/>
  <c r="X40" i="14"/>
  <c r="Z40" i="14" s="1"/>
  <c r="X40" i="11"/>
  <c r="Z40" i="11" s="1"/>
  <c r="X40" i="9"/>
  <c r="X40" i="7"/>
  <c r="Z40" i="7" s="1"/>
  <c r="X40" i="5"/>
  <c r="X40" i="3"/>
  <c r="Z40" i="3" s="1"/>
  <c r="Z25" i="15"/>
  <c r="Z25" i="17"/>
  <c r="Z24" i="13"/>
  <c r="X25" i="13"/>
  <c r="X25" i="11"/>
  <c r="X25" i="9"/>
  <c r="X25" i="7"/>
  <c r="X25" i="5"/>
  <c r="X25" i="3"/>
  <c r="I42" i="7" l="1"/>
  <c r="C42" i="10"/>
  <c r="Q42" i="1"/>
  <c r="X42" i="12"/>
  <c r="Z42" i="12" s="1"/>
  <c r="Z25" i="12"/>
  <c r="G42" i="18"/>
  <c r="V42" i="12"/>
  <c r="K42" i="20"/>
  <c r="M42" i="15"/>
  <c r="X42" i="17"/>
  <c r="Z42" i="17" s="1"/>
  <c r="G42" i="4"/>
  <c r="Z40" i="5"/>
  <c r="C42" i="2"/>
  <c r="N42" i="8"/>
  <c r="C42" i="4"/>
  <c r="G42" i="10"/>
  <c r="AA42" i="6"/>
  <c r="D42" i="3"/>
  <c r="W42" i="2"/>
  <c r="E42" i="7"/>
  <c r="L42" i="7"/>
  <c r="V42" i="4"/>
  <c r="D42" i="9"/>
  <c r="AA42" i="12"/>
  <c r="U42" i="13"/>
  <c r="I42" i="1"/>
  <c r="Q42" i="15"/>
  <c r="S42" i="13"/>
  <c r="E42" i="17"/>
  <c r="F42" i="12"/>
  <c r="C42" i="20"/>
  <c r="U42" i="5"/>
  <c r="E42" i="11"/>
  <c r="E42" i="15"/>
  <c r="X42" i="16"/>
  <c r="Z42" i="16" s="1"/>
  <c r="Z25" i="3"/>
  <c r="X42" i="3"/>
  <c r="U42" i="15"/>
  <c r="T42" i="7"/>
  <c r="Z25" i="7"/>
  <c r="X42" i="7"/>
  <c r="Z25" i="9"/>
  <c r="X42" i="9"/>
  <c r="F42" i="8"/>
  <c r="P42" i="7"/>
  <c r="S42" i="6"/>
  <c r="O42" i="2"/>
  <c r="R42" i="8"/>
  <c r="V42" i="2"/>
  <c r="D42" i="7"/>
  <c r="N42" i="4"/>
  <c r="R42" i="10"/>
  <c r="S42" i="12"/>
  <c r="C42" i="18"/>
  <c r="M42" i="13"/>
  <c r="Y42" i="5"/>
  <c r="I42" i="15"/>
  <c r="C42" i="13"/>
  <c r="W42" i="12"/>
  <c r="Y42" i="13"/>
  <c r="U42" i="1"/>
  <c r="M42" i="5"/>
  <c r="H42" i="11"/>
  <c r="Z25" i="11"/>
  <c r="X42" i="11"/>
  <c r="Z42" i="11" s="1"/>
  <c r="Z40" i="9"/>
  <c r="P42" i="5"/>
  <c r="H42" i="7"/>
  <c r="K42" i="6"/>
  <c r="G42" i="2"/>
  <c r="J42" i="8"/>
  <c r="N42" i="2"/>
  <c r="U42" i="9"/>
  <c r="F42" i="4"/>
  <c r="J42" i="10"/>
  <c r="K42" i="12"/>
  <c r="U42" i="19"/>
  <c r="X42" i="1"/>
  <c r="E42" i="13"/>
  <c r="Q42" i="5"/>
  <c r="T42" i="13"/>
  <c r="Z25" i="19"/>
  <c r="X42" i="19"/>
  <c r="Z42" i="19" s="1"/>
  <c r="AA42" i="16"/>
  <c r="O42" i="12"/>
  <c r="Q42" i="13"/>
  <c r="M42" i="1"/>
  <c r="E42" i="5"/>
  <c r="AA42" i="14"/>
  <c r="X42" i="18"/>
  <c r="Z42" i="18" s="1"/>
  <c r="Z25" i="5"/>
  <c r="X42" i="5"/>
  <c r="Z42" i="5" s="1"/>
  <c r="V42" i="8"/>
  <c r="Z25" i="13"/>
  <c r="X42" i="13"/>
  <c r="Z42" i="13" s="1"/>
  <c r="F42" i="2"/>
  <c r="P42" i="3"/>
  <c r="C42" i="12"/>
  <c r="M42" i="19"/>
  <c r="W42" i="20"/>
  <c r="I42" i="5"/>
  <c r="Z25" i="4"/>
  <c r="X42" i="4"/>
  <c r="Z42" i="4" s="1"/>
  <c r="G42" i="12"/>
  <c r="I42" i="13"/>
  <c r="E42" i="1"/>
  <c r="W42" i="8"/>
  <c r="S42" i="14"/>
  <c r="H42" i="5"/>
  <c r="Y42" i="9"/>
  <c r="Z25" i="2"/>
  <c r="X42" i="2"/>
  <c r="Z42" i="2" s="1"/>
  <c r="Y42" i="7"/>
  <c r="J42" i="2"/>
  <c r="M42" i="3"/>
  <c r="L42" i="5"/>
  <c r="W42" i="4"/>
  <c r="E42" i="9"/>
  <c r="O42" i="6"/>
  <c r="H42" i="3"/>
  <c r="X42" i="15"/>
  <c r="Z42" i="15" s="1"/>
  <c r="E42" i="19"/>
  <c r="V42" i="6"/>
  <c r="O42" i="20"/>
  <c r="S42" i="8"/>
  <c r="AA42" i="8"/>
  <c r="AA42" i="13"/>
  <c r="X42" i="8"/>
  <c r="Z42" i="8" s="1"/>
  <c r="X42" i="20"/>
  <c r="Z42" i="20" s="1"/>
  <c r="Z25" i="20"/>
  <c r="O42" i="8"/>
  <c r="K42" i="14"/>
  <c r="Y42" i="1"/>
  <c r="AA42" i="2"/>
  <c r="Q42" i="7"/>
  <c r="AA42" i="4"/>
  <c r="E42" i="3"/>
  <c r="D42" i="5"/>
  <c r="O42" i="4"/>
  <c r="AA42" i="10"/>
  <c r="Y42" i="3"/>
  <c r="G42" i="6"/>
  <c r="S42" i="10"/>
  <c r="N42" i="6"/>
  <c r="G42" i="20"/>
  <c r="K42" i="8"/>
  <c r="P42" i="11"/>
  <c r="W42" i="18"/>
  <c r="R42" i="6"/>
  <c r="AA42" i="20"/>
  <c r="G42" i="8"/>
  <c r="C42" i="14"/>
  <c r="X42" i="14"/>
  <c r="Z42" i="14" s="1"/>
  <c r="Z42" i="1" l="1"/>
  <c r="Z42" i="3"/>
  <c r="Z42" i="9"/>
  <c r="Z42" i="7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<sst xmlns="http://schemas.openxmlformats.org/spreadsheetml/2006/main" count="2400" uniqueCount="94">
  <si>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Waste water management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</si>
  <si>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</si>
  <si>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</si>
  <si>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</si>
  <si>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</si>
  <si>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</si>
  <si>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</si>
  <si>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</si>
  <si>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</si>
  <si>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</si>
  <si>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</si>
  <si>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</si>
  <si>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</si>
  <si>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</si>
  <si>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</si>
  <si>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</si>
  <si>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</si>
  <si>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</si>
  <si>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</si>
  <si>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</si>
  <si>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</si>
  <si>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</si>
  <si>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</si>
  <si>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</si>
  <si>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</si>
  <si>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</si>
  <si>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</si>
  <si>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</si>
  <si>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</si>
  <si>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</si>
  <si>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</si>
  <si>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</si>
  <si>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</si>
  <si>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</si>
  <si>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</si>
  <si>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</si>
  <si>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</si>
  <si>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</si>
  <si>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</si>
  <si>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</si>
  <si>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</si>
  <si>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</si>
  <si>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</si>
  <si>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</si>
  <si>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</si>
  <si>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</si>
  <si>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</si>
  <si>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</si>
  <si>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</si>
  <si>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</si>
  <si>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</si>
  <si>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</si>
  <si>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</si>
  <si>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</si>
  <si>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</si>
  <si>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</si>
  <si>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</si>
  <si>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</si>
  <si>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</si>
  <si>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</si>
  <si>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</si>
  <si>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</si>
  <si>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</si>
  <si>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</si>
  <si>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</si>
  <si>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</si>
  <si>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</si>
  <si>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</si>
  <si>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</si>
  <si>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</si>
  <si>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</si>
  <si>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Waste water management                             ) for 4th Quarter ended 30 June 2022 (Figures Finalised as at 2022/08/09)</t>
  </si>
  <si>
    <t>Gauteng: Mogale City (GT481) - Table C6 Quarterly Budget Statement - Financial Position ( Waste water management                             ) for 4th Quarter ended 30 June 2022 (Figures Finalised as at 2022/08/09)</t>
  </si>
  <si>
    <t>Kwazulu-Natal: Msunduzi (KZN225) - Table C6 Quarterly Budget Statement - Financial Position ( Waste water management                             ) for 4th Quarter ended 30 June 2022 (Figures Finalised as at 2022/08/09)</t>
  </si>
  <si>
    <t>Kwazulu-Natal: Newcastle (KZN252) - Table C6 Quarterly Budget Statement - Financial Position ( Waste water management                             ) for 4th Quarter ended 30 June 2022 (Figures Finalised as at 2022/08/09)</t>
  </si>
  <si>
    <t>Kwazulu-Natal: uMhlathuze (KZN282) - Table C6 Quarterly Budget Statement - Financial Position ( Waste water management                             ) for 4th Quarter ended 30 June 2022 (Figures Finalised as at 2022/08/09)</t>
  </si>
  <si>
    <t>Limpopo: Polokwane (LIM354) - Table C6 Quarterly Budget Statement - Financial Position ( Waste water management                             ) for 4th Quarter ended 30 June 2022 (Figures Finalised as at 2022/08/09)</t>
  </si>
  <si>
    <t>Mpumalanga: Govan Mbeki (MP307) - Table C6 Quarterly Budget Statement - Financial Position ( Waste water management                             ) for 4th Quarter ended 30 June 2022 (Figures Finalised as at 2022/08/09)</t>
  </si>
  <si>
    <t>Mpumalanga: Emalahleni (MP) (MP312) - Table C6 Quarterly Budget Statement - Financial Position ( Waste water management                             ) for 4th Quarter ended 30 June 2022 (Figures Finalised as at 2022/08/09)</t>
  </si>
  <si>
    <t>Mpumalanga: Steve Tshwete (MP313) - Table C6 Quarterly Budget Statement - Financial Position ( Waste water management                             ) for 4th Quarter ended 30 June 2022 (Figures Finalised as at 2022/08/09)</t>
  </si>
  <si>
    <t>Mpumalanga: City of Mbombela (MP326) - Table C6 Quarterly Budget Statement - Financial Position ( Waste water management                             ) for 4th Quarter ended 30 June 2022 (Figures Finalised as at 2022/08/09)</t>
  </si>
  <si>
    <t>Northern Cape: Sol Plaatje (NC091) - Table C6 Quarterly Budget Statement - Financial Position ( Waste water management                             ) for 4th Quarter ended 30 June 2022 (Figures Finalised as at 2022/08/09)</t>
  </si>
  <si>
    <t>North West: Madibeng (NW372) - Table C6 Quarterly Budget Statement - Financial Position ( Waste water management                             ) for 4th Quarter ended 30 June 2022 (Figures Finalised as at 2022/08/09)</t>
  </si>
  <si>
    <t>North West: Rustenburg (NW373) - Table C6 Quarterly Budget Statement - Financial Position ( Waste water management                             ) for 4th Quarter ended 30 June 2022 (Figures Finalised as at 2022/08/09)</t>
  </si>
  <si>
    <t>North West: City of Matlosana (NW403) - Table C6 Quarterly Budget Statement - Financial Position ( Waste water management                             ) for 4th Quarter ended 30 June 2022 (Figures Finalised as at 2022/08/09)</t>
  </si>
  <si>
    <t>North West: J B Marks (NW405) - Table C6 Quarterly Budget Statement - Financial Position ( Waste water management                             ) for 4th Quarter ended 30 June 2022 (Figures Finalised as at 2022/08/09)</t>
  </si>
  <si>
    <t>Western Cape: Drakenstein (WC023) - Table C6 Quarterly Budget Statement - Financial Position ( Waste water management                             ) for 4th Quarter ended 30 June 2022 (Figures Finalised as at 2022/08/09)</t>
  </si>
  <si>
    <t>Western Cape: Stellenbosch (WC024) - Table C6 Quarterly Budget Statement - Financial Position ( Waste water management                             ) for 4th Quarter ended 30 June 2022 (Figures Finalised as at 2022/08/09)</t>
  </si>
  <si>
    <t>Western Cape: George (WC044) - Table C6 Quarterly Budget Statement - Financial Position ( Waste water management                             ) for 4th Quarter ended 30 June 2022 (Figures Finalised as at 2022/08/09)</t>
  </si>
  <si>
    <t>Summary - Table C6 Quarterly Budget Statement - Financial Position ( Waste water management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</si>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</sst>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153110467</v>
      </c>
      <c r="D8" s="18"/>
      <c r="E8" s="19">
        <v>337843690</v>
      </c>
      <c r="F8" s="20">
        <v>74859292</v>
      </c>
      <c r="G8" s="20">
        <v>290627755</v>
      </c>
      <c r="H8" s="20">
        <v>-132104720</v>
      </c>
      <c r="I8" s="20">
        <v>13479061</v>
      </c>
      <c r="J8" s="20">
        <v>172002096</v>
      </c>
      <c r="K8" s="20">
        <v>13776367</v>
      </c>
      <c r="L8" s="20">
        <v>14137723</v>
      </c>
      <c r="M8" s="20">
        <v>14638564</v>
      </c>
      <c r="N8" s="20">
        <v>42552654</v>
      </c>
      <c r="O8" s="20">
        <v>35202567</v>
      </c>
      <c r="P8" s="20">
        <v>13318843</v>
      </c>
      <c r="Q8" s="20">
        <v>9726303</v>
      </c>
      <c r="R8" s="20">
        <v>58247713</v>
      </c>
      <c r="S8" s="20">
        <v>14626214</v>
      </c>
      <c r="T8" s="20">
        <v>14507451</v>
      </c>
      <c r="U8" s="20">
        <v>-7403748</v>
      </c>
      <c r="V8" s="20">
        <v>21729917</v>
      </c>
      <c r="W8" s="20">
        <v>294532380</v>
      </c>
      <c r="X8" s="20">
        <v>74859292</v>
      </c>
      <c r="Y8" s="20">
        <v>219673088</v>
      </c>
      <c r="Z8" s="21">
        <v>293.44799039777183</v>
      </c>
      <c r="AA8" s="22">
        <v>74859292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153110467</v>
      </c>
      <c r="D12" s="29">
        <f>SUM(D6:D11)</f>
        <v>0</v>
      </c>
      <c r="E12" s="30">
        <f t="shared" si="0"/>
        <v>337843690</v>
      </c>
      <c r="F12" s="31">
        <f t="shared" si="0"/>
        <v>74859292</v>
      </c>
      <c r="G12" s="31">
        <f t="shared" si="0"/>
        <v>290627755</v>
      </c>
      <c r="H12" s="31">
        <f t="shared" si="0"/>
        <v>-132104720</v>
      </c>
      <c r="I12" s="31">
        <f t="shared" si="0"/>
        <v>13479061</v>
      </c>
      <c r="J12" s="31">
        <f t="shared" si="0"/>
        <v>172002096</v>
      </c>
      <c r="K12" s="31">
        <f t="shared" si="0"/>
        <v>13776367</v>
      </c>
      <c r="L12" s="31">
        <f t="shared" si="0"/>
        <v>14137723</v>
      </c>
      <c r="M12" s="31">
        <f t="shared" si="0"/>
        <v>14638564</v>
      </c>
      <c r="N12" s="31">
        <f t="shared" si="0"/>
        <v>42552654</v>
      </c>
      <c r="O12" s="31">
        <f t="shared" si="0"/>
        <v>35202567</v>
      </c>
      <c r="P12" s="31">
        <f t="shared" si="0"/>
        <v>13318843</v>
      </c>
      <c r="Q12" s="31">
        <f t="shared" si="0"/>
        <v>9726303</v>
      </c>
      <c r="R12" s="31">
        <f t="shared" si="0"/>
        <v>58247713</v>
      </c>
      <c r="S12" s="31">
        <f t="shared" si="0"/>
        <v>14626214</v>
      </c>
      <c r="T12" s="31">
        <f t="shared" si="0"/>
        <v>14507451</v>
      </c>
      <c r="U12" s="31">
        <f t="shared" si="0"/>
        <v>-7403748</v>
      </c>
      <c r="V12" s="31">
        <f t="shared" si="0"/>
        <v>21729917</v>
      </c>
      <c r="W12" s="31">
        <f t="shared" si="0"/>
        <v>294532380</v>
      </c>
      <c r="X12" s="31">
        <f t="shared" si="0"/>
        <v>74859292</v>
      </c>
      <c r="Y12" s="31">
        <f t="shared" si="0"/>
        <v>219673088</v>
      </c>
      <c r="Z12" s="32">
        <f>+IF(X12&lt;&gt;0,+(Y12/X12)*100,0)</f>
        <v>293.44799039777183</v>
      </c>
      <c r="AA12" s="33">
        <f>SUM(AA6:AA11)</f>
        <v>74859292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1385670174</v>
      </c>
      <c r="D19" s="18"/>
      <c r="E19" s="19">
        <v>109416842</v>
      </c>
      <c r="F19" s="20">
        <v>110504575</v>
      </c>
      <c r="G19" s="20">
        <v>1476324764</v>
      </c>
      <c r="H19" s="20">
        <v>11002364</v>
      </c>
      <c r="I19" s="20">
        <v>1332918</v>
      </c>
      <c r="J19" s="20">
        <v>1488660046</v>
      </c>
      <c r="K19" s="20">
        <v>2605159</v>
      </c>
      <c r="L19" s="20">
        <v>4330533</v>
      </c>
      <c r="M19" s="20">
        <v>3772952</v>
      </c>
      <c r="N19" s="20">
        <v>10708644</v>
      </c>
      <c r="O19" s="20">
        <v>-96526798</v>
      </c>
      <c r="P19" s="20">
        <v>-292631</v>
      </c>
      <c r="Q19" s="20">
        <v>7766780</v>
      </c>
      <c r="R19" s="20">
        <v>-89052649</v>
      </c>
      <c r="S19" s="20">
        <v>2070092</v>
      </c>
      <c r="T19" s="20">
        <v>10162001</v>
      </c>
      <c r="U19" s="20">
        <v>18519259</v>
      </c>
      <c r="V19" s="20">
        <v>30751352</v>
      </c>
      <c r="W19" s="20">
        <v>1441067393</v>
      </c>
      <c r="X19" s="20">
        <v>110504575</v>
      </c>
      <c r="Y19" s="20">
        <v>1330562818</v>
      </c>
      <c r="Z19" s="21">
        <v>1204.0793949028807</v>
      </c>
      <c r="AA19" s="22">
        <v>110504575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1385670174</v>
      </c>
      <c r="D24" s="29">
        <f>SUM(D15:D23)</f>
        <v>0</v>
      </c>
      <c r="E24" s="36">
        <f t="shared" si="1"/>
        <v>109416842</v>
      </c>
      <c r="F24" s="37">
        <f t="shared" si="1"/>
        <v>110504575</v>
      </c>
      <c r="G24" s="37">
        <f t="shared" si="1"/>
        <v>1476324764</v>
      </c>
      <c r="H24" s="37">
        <f t="shared" si="1"/>
        <v>11002364</v>
      </c>
      <c r="I24" s="37">
        <f t="shared" si="1"/>
        <v>1332918</v>
      </c>
      <c r="J24" s="37">
        <f t="shared" si="1"/>
        <v>1488660046</v>
      </c>
      <c r="K24" s="37">
        <f t="shared" si="1"/>
        <v>2605159</v>
      </c>
      <c r="L24" s="37">
        <f t="shared" si="1"/>
        <v>4330533</v>
      </c>
      <c r="M24" s="37">
        <f t="shared" si="1"/>
        <v>3772952</v>
      </c>
      <c r="N24" s="37">
        <f t="shared" si="1"/>
        <v>10708644</v>
      </c>
      <c r="O24" s="37">
        <f t="shared" si="1"/>
        <v>-96526798</v>
      </c>
      <c r="P24" s="37">
        <f t="shared" si="1"/>
        <v>-292631</v>
      </c>
      <c r="Q24" s="37">
        <f t="shared" si="1"/>
        <v>7766780</v>
      </c>
      <c r="R24" s="37">
        <f t="shared" si="1"/>
        <v>-89052649</v>
      </c>
      <c r="S24" s="37">
        <f t="shared" si="1"/>
        <v>2070092</v>
      </c>
      <c r="T24" s="37">
        <f t="shared" si="1"/>
        <v>10162001</v>
      </c>
      <c r="U24" s="37">
        <f t="shared" si="1"/>
        <v>18519259</v>
      </c>
      <c r="V24" s="37">
        <f t="shared" si="1"/>
        <v>30751352</v>
      </c>
      <c r="W24" s="37">
        <f t="shared" si="1"/>
        <v>1441067393</v>
      </c>
      <c r="X24" s="37">
        <f t="shared" si="1"/>
        <v>110504575</v>
      </c>
      <c r="Y24" s="37">
        <f t="shared" si="1"/>
        <v>1330562818</v>
      </c>
      <c r="Z24" s="38">
        <f>+IF(X24&lt;&gt;0,+(Y24/X24)*100,0)</f>
        <v>1204.0793949028807</v>
      </c>
      <c r="AA24" s="39">
        <f>SUM(AA15:AA23)</f>
        <v>110504575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1538780641</v>
      </c>
      <c r="D25" s="29">
        <f>+D12+D24</f>
        <v>0</v>
      </c>
      <c r="E25" s="30">
        <f t="shared" si="2"/>
        <v>447260532</v>
      </c>
      <c r="F25" s="31">
        <f t="shared" si="2"/>
        <v>185363867</v>
      </c>
      <c r="G25" s="31">
        <f t="shared" si="2"/>
        <v>1766952519</v>
      </c>
      <c r="H25" s="31">
        <f t="shared" si="2"/>
        <v>-121102356</v>
      </c>
      <c r="I25" s="31">
        <f t="shared" si="2"/>
        <v>14811979</v>
      </c>
      <c r="J25" s="31">
        <f t="shared" si="2"/>
        <v>1660662142</v>
      </c>
      <c r="K25" s="31">
        <f t="shared" si="2"/>
        <v>16381526</v>
      </c>
      <c r="L25" s="31">
        <f t="shared" si="2"/>
        <v>18468256</v>
      </c>
      <c r="M25" s="31">
        <f t="shared" si="2"/>
        <v>18411516</v>
      </c>
      <c r="N25" s="31">
        <f t="shared" si="2"/>
        <v>53261298</v>
      </c>
      <c r="O25" s="31">
        <f t="shared" si="2"/>
        <v>-61324231</v>
      </c>
      <c r="P25" s="31">
        <f t="shared" si="2"/>
        <v>13026212</v>
      </c>
      <c r="Q25" s="31">
        <f t="shared" si="2"/>
        <v>17493083</v>
      </c>
      <c r="R25" s="31">
        <f t="shared" si="2"/>
        <v>-30804936</v>
      </c>
      <c r="S25" s="31">
        <f t="shared" si="2"/>
        <v>16696306</v>
      </c>
      <c r="T25" s="31">
        <f t="shared" si="2"/>
        <v>24669452</v>
      </c>
      <c r="U25" s="31">
        <f t="shared" si="2"/>
        <v>11115511</v>
      </c>
      <c r="V25" s="31">
        <f t="shared" si="2"/>
        <v>52481269</v>
      </c>
      <c r="W25" s="31">
        <f t="shared" si="2"/>
        <v>1735599773</v>
      </c>
      <c r="X25" s="31">
        <f t="shared" si="2"/>
        <v>185363867</v>
      </c>
      <c r="Y25" s="31">
        <f t="shared" si="2"/>
        <v>1550235906</v>
      </c>
      <c r="Z25" s="32">
        <f>+IF(X25&lt;&gt;0,+(Y25/X25)*100,0)</f>
        <v>836.32043886956671</v>
      </c>
      <c r="AA25" s="33">
        <f>+AA12+AA24</f>
        <v>185363867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86803666</v>
      </c>
      <c r="D32" s="18"/>
      <c r="E32" s="19"/>
      <c r="F32" s="20"/>
      <c r="G32" s="20">
        <v>88353042</v>
      </c>
      <c r="H32" s="20">
        <v>1687270</v>
      </c>
      <c r="I32" s="20">
        <v>1500056</v>
      </c>
      <c r="J32" s="20">
        <v>91540368</v>
      </c>
      <c r="K32" s="20">
        <v>1539728</v>
      </c>
      <c r="L32" s="20">
        <v>1575793</v>
      </c>
      <c r="M32" s="20">
        <v>1616607</v>
      </c>
      <c r="N32" s="20">
        <v>4732128</v>
      </c>
      <c r="O32" s="20">
        <v>1252240</v>
      </c>
      <c r="P32" s="20">
        <v>1396264</v>
      </c>
      <c r="Q32" s="20">
        <v>857384</v>
      </c>
      <c r="R32" s="20">
        <v>3505888</v>
      </c>
      <c r="S32" s="20">
        <v>1551223</v>
      </c>
      <c r="T32" s="20">
        <v>1529954</v>
      </c>
      <c r="U32" s="20">
        <v>-1152875</v>
      </c>
      <c r="V32" s="20">
        <v>1928302</v>
      </c>
      <c r="W32" s="20">
        <v>101706686</v>
      </c>
      <c r="X32" s="20"/>
      <c r="Y32" s="20">
        <v>101706686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86803666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88353042</v>
      </c>
      <c r="H34" s="31">
        <f t="shared" si="3"/>
        <v>1687270</v>
      </c>
      <c r="I34" s="31">
        <f t="shared" si="3"/>
        <v>1500056</v>
      </c>
      <c r="J34" s="31">
        <f t="shared" si="3"/>
        <v>91540368</v>
      </c>
      <c r="K34" s="31">
        <f t="shared" si="3"/>
        <v>1539728</v>
      </c>
      <c r="L34" s="31">
        <f t="shared" si="3"/>
        <v>1575793</v>
      </c>
      <c r="M34" s="31">
        <f t="shared" si="3"/>
        <v>1616607</v>
      </c>
      <c r="N34" s="31">
        <f t="shared" si="3"/>
        <v>4732128</v>
      </c>
      <c r="O34" s="31">
        <f t="shared" si="3"/>
        <v>1252240</v>
      </c>
      <c r="P34" s="31">
        <f t="shared" si="3"/>
        <v>1396264</v>
      </c>
      <c r="Q34" s="31">
        <f t="shared" si="3"/>
        <v>857384</v>
      </c>
      <c r="R34" s="31">
        <f t="shared" si="3"/>
        <v>3505888</v>
      </c>
      <c r="S34" s="31">
        <f t="shared" si="3"/>
        <v>1551223</v>
      </c>
      <c r="T34" s="31">
        <f t="shared" si="3"/>
        <v>1529954</v>
      </c>
      <c r="U34" s="31">
        <f t="shared" si="3"/>
        <v>-1152875</v>
      </c>
      <c r="V34" s="31">
        <f t="shared" si="3"/>
        <v>1928302</v>
      </c>
      <c r="W34" s="31">
        <f t="shared" si="3"/>
        <v>101706686</v>
      </c>
      <c r="X34" s="31">
        <f t="shared" si="3"/>
        <v>0</v>
      </c>
      <c r="Y34" s="31">
        <f t="shared" si="3"/>
        <v>101706686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86803666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88353042</v>
      </c>
      <c r="H40" s="31">
        <f t="shared" si="5"/>
        <v>1687270</v>
      </c>
      <c r="I40" s="31">
        <f t="shared" si="5"/>
        <v>1500056</v>
      </c>
      <c r="J40" s="31">
        <f t="shared" si="5"/>
        <v>91540368</v>
      </c>
      <c r="K40" s="31">
        <f t="shared" si="5"/>
        <v>1539728</v>
      </c>
      <c r="L40" s="31">
        <f t="shared" si="5"/>
        <v>1575793</v>
      </c>
      <c r="M40" s="31">
        <f t="shared" si="5"/>
        <v>1616607</v>
      </c>
      <c r="N40" s="31">
        <f t="shared" si="5"/>
        <v>4732128</v>
      </c>
      <c r="O40" s="31">
        <f t="shared" si="5"/>
        <v>1252240</v>
      </c>
      <c r="P40" s="31">
        <f t="shared" si="5"/>
        <v>1396264</v>
      </c>
      <c r="Q40" s="31">
        <f t="shared" si="5"/>
        <v>857384</v>
      </c>
      <c r="R40" s="31">
        <f t="shared" si="5"/>
        <v>3505888</v>
      </c>
      <c r="S40" s="31">
        <f t="shared" si="5"/>
        <v>1551223</v>
      </c>
      <c r="T40" s="31">
        <f t="shared" si="5"/>
        <v>1529954</v>
      </c>
      <c r="U40" s="31">
        <f t="shared" si="5"/>
        <v>-1152875</v>
      </c>
      <c r="V40" s="31">
        <f t="shared" si="5"/>
        <v>1928302</v>
      </c>
      <c r="W40" s="31">
        <f t="shared" si="5"/>
        <v>101706686</v>
      </c>
      <c r="X40" s="31">
        <f t="shared" si="5"/>
        <v>0</v>
      </c>
      <c r="Y40" s="31">
        <f t="shared" si="5"/>
        <v>101706686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1451976975</v>
      </c>
      <c r="D42" s="43">
        <f>+D25-D40</f>
        <v>0</v>
      </c>
      <c r="E42" s="44">
        <f t="shared" si="6"/>
        <v>447260532</v>
      </c>
      <c r="F42" s="45">
        <f t="shared" si="6"/>
        <v>185363867</v>
      </c>
      <c r="G42" s="45">
        <f t="shared" si="6"/>
        <v>1678599477</v>
      </c>
      <c r="H42" s="45">
        <f t="shared" si="6"/>
        <v>-122789626</v>
      </c>
      <c r="I42" s="45">
        <f t="shared" si="6"/>
        <v>13311923</v>
      </c>
      <c r="J42" s="45">
        <f t="shared" si="6"/>
        <v>1569121774</v>
      </c>
      <c r="K42" s="45">
        <f t="shared" si="6"/>
        <v>14841798</v>
      </c>
      <c r="L42" s="45">
        <f t="shared" si="6"/>
        <v>16892463</v>
      </c>
      <c r="M42" s="45">
        <f t="shared" si="6"/>
        <v>16794909</v>
      </c>
      <c r="N42" s="45">
        <f t="shared" si="6"/>
        <v>48529170</v>
      </c>
      <c r="O42" s="45">
        <f t="shared" si="6"/>
        <v>-62576471</v>
      </c>
      <c r="P42" s="45">
        <f t="shared" si="6"/>
        <v>11629948</v>
      </c>
      <c r="Q42" s="45">
        <f t="shared" si="6"/>
        <v>16635699</v>
      </c>
      <c r="R42" s="45">
        <f t="shared" si="6"/>
        <v>-34310824</v>
      </c>
      <c r="S42" s="45">
        <f t="shared" si="6"/>
        <v>15145083</v>
      </c>
      <c r="T42" s="45">
        <f t="shared" si="6"/>
        <v>23139498</v>
      </c>
      <c r="U42" s="45">
        <f t="shared" si="6"/>
        <v>12268386</v>
      </c>
      <c r="V42" s="45">
        <f t="shared" si="6"/>
        <v>50552967</v>
      </c>
      <c r="W42" s="45">
        <f t="shared" si="6"/>
        <v>1633893087</v>
      </c>
      <c r="X42" s="45">
        <f t="shared" si="6"/>
        <v>185363867</v>
      </c>
      <c r="Y42" s="45">
        <f t="shared" si="6"/>
        <v>1448529220</v>
      </c>
      <c r="Z42" s="46">
        <f>+IF(X42&lt;&gt;0,+(Y42/X42)*100,0)</f>
        <v>781.45177020934727</v>
      </c>
      <c r="AA42" s="47">
        <f>+AA25-AA40</f>
        <v>185363867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-426761551</v>
      </c>
      <c r="D45" s="18"/>
      <c r="E45" s="19">
        <v>-31387843</v>
      </c>
      <c r="F45" s="20">
        <v>-31387843</v>
      </c>
      <c r="G45" s="20">
        <v>-440157848</v>
      </c>
      <c r="H45" s="20">
        <v>-135587665</v>
      </c>
      <c r="I45" s="20">
        <v>-1537078</v>
      </c>
      <c r="J45" s="20">
        <v>-577282591</v>
      </c>
      <c r="K45" s="20">
        <v>-4956264</v>
      </c>
      <c r="L45" s="20">
        <v>-68760344</v>
      </c>
      <c r="M45" s="20">
        <v>-8135111</v>
      </c>
      <c r="N45" s="20">
        <v>-81851719</v>
      </c>
      <c r="O45" s="20">
        <v>12264023</v>
      </c>
      <c r="P45" s="20">
        <v>-12120072</v>
      </c>
      <c r="Q45" s="20">
        <v>-34541722</v>
      </c>
      <c r="R45" s="20">
        <v>-34397771</v>
      </c>
      <c r="S45" s="20">
        <v>10520317</v>
      </c>
      <c r="T45" s="20">
        <v>8358698</v>
      </c>
      <c r="U45" s="20"/>
      <c r="V45" s="20">
        <v>18879015</v>
      </c>
      <c r="W45" s="20">
        <v>-674653066</v>
      </c>
      <c r="X45" s="20">
        <v>-31387843</v>
      </c>
      <c r="Y45" s="20">
        <v>-643265223</v>
      </c>
      <c r="Z45" s="48">
        <v>2049.4088204786804</v>
      </c>
      <c r="AA45" s="22">
        <v>-31387843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-426761551</v>
      </c>
      <c r="D48" s="51">
        <f>SUM(D45:D47)</f>
        <v>0</v>
      </c>
      <c r="E48" s="52">
        <f t="shared" si="7"/>
        <v>-31387843</v>
      </c>
      <c r="F48" s="53">
        <f t="shared" si="7"/>
        <v>-31387843</v>
      </c>
      <c r="G48" s="53">
        <f t="shared" si="7"/>
        <v>-440157848</v>
      </c>
      <c r="H48" s="53">
        <f t="shared" si="7"/>
        <v>-135587665</v>
      </c>
      <c r="I48" s="53">
        <f t="shared" si="7"/>
        <v>-1537078</v>
      </c>
      <c r="J48" s="53">
        <f t="shared" si="7"/>
        <v>-577282591</v>
      </c>
      <c r="K48" s="53">
        <f t="shared" si="7"/>
        <v>-4956264</v>
      </c>
      <c r="L48" s="53">
        <f t="shared" si="7"/>
        <v>-68760344</v>
      </c>
      <c r="M48" s="53">
        <f t="shared" si="7"/>
        <v>-8135111</v>
      </c>
      <c r="N48" s="53">
        <f t="shared" si="7"/>
        <v>-81851719</v>
      </c>
      <c r="O48" s="53">
        <f t="shared" si="7"/>
        <v>12264023</v>
      </c>
      <c r="P48" s="53">
        <f t="shared" si="7"/>
        <v>-12120072</v>
      </c>
      <c r="Q48" s="53">
        <f t="shared" si="7"/>
        <v>-34541722</v>
      </c>
      <c r="R48" s="53">
        <f t="shared" si="7"/>
        <v>-34397771</v>
      </c>
      <c r="S48" s="53">
        <f t="shared" si="7"/>
        <v>10520317</v>
      </c>
      <c r="T48" s="53">
        <f t="shared" si="7"/>
        <v>8358698</v>
      </c>
      <c r="U48" s="53">
        <f t="shared" si="7"/>
        <v>0</v>
      </c>
      <c r="V48" s="53">
        <f t="shared" si="7"/>
        <v>18879015</v>
      </c>
      <c r="W48" s="53">
        <f t="shared" si="7"/>
        <v>-674653066</v>
      </c>
      <c r="X48" s="53">
        <f t="shared" si="7"/>
        <v>-31387843</v>
      </c>
      <c r="Y48" s="53">
        <f t="shared" si="7"/>
        <v>-643265223</v>
      </c>
      <c r="Z48" s="54">
        <f>+IF(X48&lt;&gt;0,+(Y48/X48)*100,0)</f>
        <v>2049.4088204786804</v>
      </c>
      <c r="AA48" s="55">
        <f>SUM(AA45:AA47)</f>
        <v>-31387843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17914514</v>
      </c>
      <c r="D8" s="18"/>
      <c r="E8" s="19">
        <v>24583558</v>
      </c>
      <c r="F8" s="20">
        <v>-43829917</v>
      </c>
      <c r="G8" s="20">
        <v>34450588</v>
      </c>
      <c r="H8" s="20">
        <v>31850536</v>
      </c>
      <c r="I8" s="20">
        <v>-899963032</v>
      </c>
      <c r="J8" s="20">
        <v>-833661908</v>
      </c>
      <c r="K8" s="20">
        <v>11377337</v>
      </c>
      <c r="L8" s="20">
        <v>13091615</v>
      </c>
      <c r="M8" s="20">
        <v>-105265082</v>
      </c>
      <c r="N8" s="20">
        <v>-80796130</v>
      </c>
      <c r="O8" s="20">
        <v>1026306501</v>
      </c>
      <c r="P8" s="20">
        <v>15036048</v>
      </c>
      <c r="Q8" s="20">
        <v>11229145</v>
      </c>
      <c r="R8" s="20">
        <v>1052571694</v>
      </c>
      <c r="S8" s="20">
        <v>12880549</v>
      </c>
      <c r="T8" s="20">
        <v>11983758</v>
      </c>
      <c r="U8" s="20">
        <v>35672407</v>
      </c>
      <c r="V8" s="20">
        <v>60536714</v>
      </c>
      <c r="W8" s="20">
        <v>198650370</v>
      </c>
      <c r="X8" s="20">
        <v>-43829917</v>
      </c>
      <c r="Y8" s="20">
        <v>242480287</v>
      </c>
      <c r="Z8" s="21">
        <v>-553.2300848299576</v>
      </c>
      <c r="AA8" s="22">
        <v>-43829917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17914514</v>
      </c>
      <c r="D12" s="29">
        <f>SUM(D6:D11)</f>
        <v>0</v>
      </c>
      <c r="E12" s="30">
        <f t="shared" si="0"/>
        <v>24583558</v>
      </c>
      <c r="F12" s="31">
        <f t="shared" si="0"/>
        <v>-43829917</v>
      </c>
      <c r="G12" s="31">
        <f t="shared" si="0"/>
        <v>34450588</v>
      </c>
      <c r="H12" s="31">
        <f t="shared" si="0"/>
        <v>31850536</v>
      </c>
      <c r="I12" s="31">
        <f t="shared" si="0"/>
        <v>-899963032</v>
      </c>
      <c r="J12" s="31">
        <f t="shared" si="0"/>
        <v>-833661908</v>
      </c>
      <c r="K12" s="31">
        <f t="shared" si="0"/>
        <v>11377337</v>
      </c>
      <c r="L12" s="31">
        <f t="shared" si="0"/>
        <v>13091615</v>
      </c>
      <c r="M12" s="31">
        <f t="shared" si="0"/>
        <v>-105265082</v>
      </c>
      <c r="N12" s="31">
        <f t="shared" si="0"/>
        <v>-80796130</v>
      </c>
      <c r="O12" s="31">
        <f t="shared" si="0"/>
        <v>1026306501</v>
      </c>
      <c r="P12" s="31">
        <f t="shared" si="0"/>
        <v>15036048</v>
      </c>
      <c r="Q12" s="31">
        <f t="shared" si="0"/>
        <v>11229145</v>
      </c>
      <c r="R12" s="31">
        <f t="shared" si="0"/>
        <v>1052571694</v>
      </c>
      <c r="S12" s="31">
        <f t="shared" si="0"/>
        <v>12880549</v>
      </c>
      <c r="T12" s="31">
        <f t="shared" si="0"/>
        <v>11983758</v>
      </c>
      <c r="U12" s="31">
        <f t="shared" si="0"/>
        <v>35672407</v>
      </c>
      <c r="V12" s="31">
        <f t="shared" si="0"/>
        <v>60536714</v>
      </c>
      <c r="W12" s="31">
        <f t="shared" si="0"/>
        <v>198650370</v>
      </c>
      <c r="X12" s="31">
        <f t="shared" si="0"/>
        <v>-43829917</v>
      </c>
      <c r="Y12" s="31">
        <f t="shared" si="0"/>
        <v>242480287</v>
      </c>
      <c r="Z12" s="32">
        <f>+IF(X12&lt;&gt;0,+(Y12/X12)*100,0)</f>
        <v>-553.2300848299576</v>
      </c>
      <c r="AA12" s="33">
        <f>SUM(AA6:AA11)</f>
        <v>-43829917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601351501</v>
      </c>
      <c r="D19" s="18"/>
      <c r="E19" s="19">
        <v>326059920</v>
      </c>
      <c r="F19" s="20">
        <v>601351494</v>
      </c>
      <c r="G19" s="20">
        <v>329709680</v>
      </c>
      <c r="H19" s="20">
        <v>271641820</v>
      </c>
      <c r="I19" s="20"/>
      <c r="J19" s="20">
        <v>601351500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-424006</v>
      </c>
      <c r="U19" s="20">
        <v>15706947</v>
      </c>
      <c r="V19" s="20">
        <v>15282941</v>
      </c>
      <c r="W19" s="20">
        <v>616634441</v>
      </c>
      <c r="X19" s="20">
        <v>601351494</v>
      </c>
      <c r="Y19" s="20">
        <v>15282947</v>
      </c>
      <c r="Z19" s="21">
        <v>2.5414332802838269</v>
      </c>
      <c r="AA19" s="22">
        <v>601351494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601351501</v>
      </c>
      <c r="D24" s="29">
        <f>SUM(D15:D23)</f>
        <v>0</v>
      </c>
      <c r="E24" s="36">
        <f t="shared" si="1"/>
        <v>326059920</v>
      </c>
      <c r="F24" s="37">
        <f t="shared" si="1"/>
        <v>601351494</v>
      </c>
      <c r="G24" s="37">
        <f t="shared" si="1"/>
        <v>329709680</v>
      </c>
      <c r="H24" s="37">
        <f t="shared" si="1"/>
        <v>271641820</v>
      </c>
      <c r="I24" s="37">
        <f t="shared" si="1"/>
        <v>0</v>
      </c>
      <c r="J24" s="37">
        <f t="shared" si="1"/>
        <v>601351500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-424006</v>
      </c>
      <c r="U24" s="37">
        <f t="shared" si="1"/>
        <v>15706947</v>
      </c>
      <c r="V24" s="37">
        <f t="shared" si="1"/>
        <v>15282941</v>
      </c>
      <c r="W24" s="37">
        <f t="shared" si="1"/>
        <v>616634441</v>
      </c>
      <c r="X24" s="37">
        <f t="shared" si="1"/>
        <v>601351494</v>
      </c>
      <c r="Y24" s="37">
        <f t="shared" si="1"/>
        <v>15282947</v>
      </c>
      <c r="Z24" s="38">
        <f>+IF(X24&lt;&gt;0,+(Y24/X24)*100,0)</f>
        <v>2.5414332802838269</v>
      </c>
      <c r="AA24" s="39">
        <f>SUM(AA15:AA23)</f>
        <v>601351494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619266015</v>
      </c>
      <c r="D25" s="29">
        <f>+D12+D24</f>
        <v>0</v>
      </c>
      <c r="E25" s="30">
        <f t="shared" si="2"/>
        <v>350643478</v>
      </c>
      <c r="F25" s="31">
        <f t="shared" si="2"/>
        <v>557521577</v>
      </c>
      <c r="G25" s="31">
        <f t="shared" si="2"/>
        <v>364160268</v>
      </c>
      <c r="H25" s="31">
        <f t="shared" si="2"/>
        <v>303492356</v>
      </c>
      <c r="I25" s="31">
        <f t="shared" si="2"/>
        <v>-899963032</v>
      </c>
      <c r="J25" s="31">
        <f t="shared" si="2"/>
        <v>-232310408</v>
      </c>
      <c r="K25" s="31">
        <f t="shared" si="2"/>
        <v>11377337</v>
      </c>
      <c r="L25" s="31">
        <f t="shared" si="2"/>
        <v>13091615</v>
      </c>
      <c r="M25" s="31">
        <f t="shared" si="2"/>
        <v>-105265082</v>
      </c>
      <c r="N25" s="31">
        <f t="shared" si="2"/>
        <v>-80796130</v>
      </c>
      <c r="O25" s="31">
        <f t="shared" si="2"/>
        <v>1026306501</v>
      </c>
      <c r="P25" s="31">
        <f t="shared" si="2"/>
        <v>15036048</v>
      </c>
      <c r="Q25" s="31">
        <f t="shared" si="2"/>
        <v>11229145</v>
      </c>
      <c r="R25" s="31">
        <f t="shared" si="2"/>
        <v>1052571694</v>
      </c>
      <c r="S25" s="31">
        <f t="shared" si="2"/>
        <v>12880549</v>
      </c>
      <c r="T25" s="31">
        <f t="shared" si="2"/>
        <v>11559752</v>
      </c>
      <c r="U25" s="31">
        <f t="shared" si="2"/>
        <v>51379354</v>
      </c>
      <c r="V25" s="31">
        <f t="shared" si="2"/>
        <v>75819655</v>
      </c>
      <c r="W25" s="31">
        <f t="shared" si="2"/>
        <v>815284811</v>
      </c>
      <c r="X25" s="31">
        <f t="shared" si="2"/>
        <v>557521577</v>
      </c>
      <c r="Y25" s="31">
        <f t="shared" si="2"/>
        <v>257763234</v>
      </c>
      <c r="Z25" s="32">
        <f>+IF(X25&lt;&gt;0,+(Y25/X25)*100,0)</f>
        <v>46.233768276200728</v>
      </c>
      <c r="AA25" s="33">
        <f>+AA12+AA24</f>
        <v>557521577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-112561555</v>
      </c>
      <c r="D32" s="18"/>
      <c r="E32" s="19">
        <v>-71597302</v>
      </c>
      <c r="F32" s="20">
        <v>-148516821</v>
      </c>
      <c r="G32" s="20">
        <v>-111530862</v>
      </c>
      <c r="H32" s="20">
        <v>-3864765</v>
      </c>
      <c r="I32" s="20">
        <v>-3484570</v>
      </c>
      <c r="J32" s="20">
        <v>-118880197</v>
      </c>
      <c r="K32" s="20">
        <v>-3471462</v>
      </c>
      <c r="L32" s="20">
        <v>-3773564</v>
      </c>
      <c r="M32" s="20">
        <v>-6137331</v>
      </c>
      <c r="N32" s="20">
        <v>-13382357</v>
      </c>
      <c r="O32" s="20">
        <v>-1272906</v>
      </c>
      <c r="P32" s="20">
        <v>-3647531</v>
      </c>
      <c r="Q32" s="20">
        <v>-3938645</v>
      </c>
      <c r="R32" s="20">
        <v>-8859082</v>
      </c>
      <c r="S32" s="20">
        <v>-3722553</v>
      </c>
      <c r="T32" s="20">
        <v>-3932083</v>
      </c>
      <c r="U32" s="20">
        <v>1332896</v>
      </c>
      <c r="V32" s="20">
        <v>-6321740</v>
      </c>
      <c r="W32" s="20">
        <v>-147443376</v>
      </c>
      <c r="X32" s="20">
        <v>-148516821</v>
      </c>
      <c r="Y32" s="20">
        <v>1073445</v>
      </c>
      <c r="Z32" s="21">
        <v>-0.72277671496887208</v>
      </c>
      <c r="AA32" s="22">
        <v>-148516821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-112561555</v>
      </c>
      <c r="D34" s="29">
        <f>SUM(D29:D33)</f>
        <v>0</v>
      </c>
      <c r="E34" s="30">
        <f t="shared" si="3"/>
        <v>-71597302</v>
      </c>
      <c r="F34" s="31">
        <f t="shared" si="3"/>
        <v>-148516821</v>
      </c>
      <c r="G34" s="31">
        <f t="shared" si="3"/>
        <v>-111530862</v>
      </c>
      <c r="H34" s="31">
        <f t="shared" si="3"/>
        <v>-3864765</v>
      </c>
      <c r="I34" s="31">
        <f t="shared" si="3"/>
        <v>-3484570</v>
      </c>
      <c r="J34" s="31">
        <f t="shared" si="3"/>
        <v>-118880197</v>
      </c>
      <c r="K34" s="31">
        <f t="shared" si="3"/>
        <v>-3471462</v>
      </c>
      <c r="L34" s="31">
        <f t="shared" si="3"/>
        <v>-3773564</v>
      </c>
      <c r="M34" s="31">
        <f t="shared" si="3"/>
        <v>-6137331</v>
      </c>
      <c r="N34" s="31">
        <f t="shared" si="3"/>
        <v>-13382357</v>
      </c>
      <c r="O34" s="31">
        <f t="shared" si="3"/>
        <v>-1272906</v>
      </c>
      <c r="P34" s="31">
        <f t="shared" si="3"/>
        <v>-3647531</v>
      </c>
      <c r="Q34" s="31">
        <f t="shared" si="3"/>
        <v>-3938645</v>
      </c>
      <c r="R34" s="31">
        <f t="shared" si="3"/>
        <v>-8859082</v>
      </c>
      <c r="S34" s="31">
        <f t="shared" si="3"/>
        <v>-3722553</v>
      </c>
      <c r="T34" s="31">
        <f t="shared" si="3"/>
        <v>-3932083</v>
      </c>
      <c r="U34" s="31">
        <f t="shared" si="3"/>
        <v>1332896</v>
      </c>
      <c r="V34" s="31">
        <f t="shared" si="3"/>
        <v>-6321740</v>
      </c>
      <c r="W34" s="31">
        <f t="shared" si="3"/>
        <v>-147443376</v>
      </c>
      <c r="X34" s="31">
        <f t="shared" si="3"/>
        <v>-148516821</v>
      </c>
      <c r="Y34" s="31">
        <f t="shared" si="3"/>
        <v>1073445</v>
      </c>
      <c r="Z34" s="32">
        <f>+IF(X34&lt;&gt;0,+(Y34/X34)*100,0)</f>
        <v>-0.72277671496887208</v>
      </c>
      <c r="AA34" s="33">
        <f>SUM(AA29:AA33)</f>
        <v>-148516821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-112561555</v>
      </c>
      <c r="D40" s="29">
        <f>+D34+D39</f>
        <v>0</v>
      </c>
      <c r="E40" s="30">
        <f t="shared" si="5"/>
        <v>-71597302</v>
      </c>
      <c r="F40" s="31">
        <f t="shared" si="5"/>
        <v>-148516821</v>
      </c>
      <c r="G40" s="31">
        <f t="shared" si="5"/>
        <v>-111530862</v>
      </c>
      <c r="H40" s="31">
        <f t="shared" si="5"/>
        <v>-3864765</v>
      </c>
      <c r="I40" s="31">
        <f t="shared" si="5"/>
        <v>-3484570</v>
      </c>
      <c r="J40" s="31">
        <f t="shared" si="5"/>
        <v>-118880197</v>
      </c>
      <c r="K40" s="31">
        <f t="shared" si="5"/>
        <v>-3471462</v>
      </c>
      <c r="L40" s="31">
        <f t="shared" si="5"/>
        <v>-3773564</v>
      </c>
      <c r="M40" s="31">
        <f t="shared" si="5"/>
        <v>-6137331</v>
      </c>
      <c r="N40" s="31">
        <f t="shared" si="5"/>
        <v>-13382357</v>
      </c>
      <c r="O40" s="31">
        <f t="shared" si="5"/>
        <v>-1272906</v>
      </c>
      <c r="P40" s="31">
        <f t="shared" si="5"/>
        <v>-3647531</v>
      </c>
      <c r="Q40" s="31">
        <f t="shared" si="5"/>
        <v>-3938645</v>
      </c>
      <c r="R40" s="31">
        <f t="shared" si="5"/>
        <v>-8859082</v>
      </c>
      <c r="S40" s="31">
        <f t="shared" si="5"/>
        <v>-3722553</v>
      </c>
      <c r="T40" s="31">
        <f t="shared" si="5"/>
        <v>-3932083</v>
      </c>
      <c r="U40" s="31">
        <f t="shared" si="5"/>
        <v>1332896</v>
      </c>
      <c r="V40" s="31">
        <f t="shared" si="5"/>
        <v>-6321740</v>
      </c>
      <c r="W40" s="31">
        <f t="shared" si="5"/>
        <v>-147443376</v>
      </c>
      <c r="X40" s="31">
        <f t="shared" si="5"/>
        <v>-148516821</v>
      </c>
      <c r="Y40" s="31">
        <f t="shared" si="5"/>
        <v>1073445</v>
      </c>
      <c r="Z40" s="32">
        <f>+IF(X40&lt;&gt;0,+(Y40/X40)*100,0)</f>
        <v>-0.72277671496887208</v>
      </c>
      <c r="AA40" s="33">
        <f>+AA34+AA39</f>
        <v>-148516821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731827570</v>
      </c>
      <c r="D42" s="43">
        <f>+D25-D40</f>
        <v>0</v>
      </c>
      <c r="E42" s="44">
        <f t="shared" si="6"/>
        <v>422240780</v>
      </c>
      <c r="F42" s="45">
        <f t="shared" si="6"/>
        <v>706038398</v>
      </c>
      <c r="G42" s="45">
        <f t="shared" si="6"/>
        <v>475691130</v>
      </c>
      <c r="H42" s="45">
        <f t="shared" si="6"/>
        <v>307357121</v>
      </c>
      <c r="I42" s="45">
        <f t="shared" si="6"/>
        <v>-896478462</v>
      </c>
      <c r="J42" s="45">
        <f t="shared" si="6"/>
        <v>-113430211</v>
      </c>
      <c r="K42" s="45">
        <f t="shared" si="6"/>
        <v>14848799</v>
      </c>
      <c r="L42" s="45">
        <f t="shared" si="6"/>
        <v>16865179</v>
      </c>
      <c r="M42" s="45">
        <f t="shared" si="6"/>
        <v>-99127751</v>
      </c>
      <c r="N42" s="45">
        <f t="shared" si="6"/>
        <v>-67413773</v>
      </c>
      <c r="O42" s="45">
        <f t="shared" si="6"/>
        <v>1027579407</v>
      </c>
      <c r="P42" s="45">
        <f t="shared" si="6"/>
        <v>18683579</v>
      </c>
      <c r="Q42" s="45">
        <f t="shared" si="6"/>
        <v>15167790</v>
      </c>
      <c r="R42" s="45">
        <f t="shared" si="6"/>
        <v>1061430776</v>
      </c>
      <c r="S42" s="45">
        <f t="shared" si="6"/>
        <v>16603102</v>
      </c>
      <c r="T42" s="45">
        <f t="shared" si="6"/>
        <v>15491835</v>
      </c>
      <c r="U42" s="45">
        <f t="shared" si="6"/>
        <v>50046458</v>
      </c>
      <c r="V42" s="45">
        <f t="shared" si="6"/>
        <v>82141395</v>
      </c>
      <c r="W42" s="45">
        <f t="shared" si="6"/>
        <v>962728187</v>
      </c>
      <c r="X42" s="45">
        <f t="shared" si="6"/>
        <v>706038398</v>
      </c>
      <c r="Y42" s="45">
        <f t="shared" si="6"/>
        <v>256689789</v>
      </c>
      <c r="Z42" s="46">
        <f>+IF(X42&lt;&gt;0,+(Y42/X42)*100,0)</f>
        <v>36.356349700969098</v>
      </c>
      <c r="AA42" s="47">
        <f>+AA25-AA40</f>
        <v>706038398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-14498</v>
      </c>
      <c r="D45" s="18"/>
      <c r="E45" s="19">
        <v>54722574</v>
      </c>
      <c r="F45" s="20">
        <v>512923202</v>
      </c>
      <c r="G45" s="20">
        <v>27515412</v>
      </c>
      <c r="H45" s="20">
        <v>442082476</v>
      </c>
      <c r="I45" s="20">
        <v>-784811969</v>
      </c>
      <c r="J45" s="20">
        <v>-315214081</v>
      </c>
      <c r="K45" s="20">
        <v>14840311</v>
      </c>
      <c r="L45" s="20">
        <v>11230587</v>
      </c>
      <c r="M45" s="20">
        <v>-83121538</v>
      </c>
      <c r="N45" s="20">
        <v>-57050640</v>
      </c>
      <c r="O45" s="20">
        <v>902481640</v>
      </c>
      <c r="P45" s="20">
        <v>19314563</v>
      </c>
      <c r="Q45" s="20">
        <v>15020223</v>
      </c>
      <c r="R45" s="20">
        <v>936816426</v>
      </c>
      <c r="S45" s="20">
        <v>18234227</v>
      </c>
      <c r="T45" s="20">
        <v>17939739</v>
      </c>
      <c r="U45" s="20"/>
      <c r="V45" s="20">
        <v>36173966</v>
      </c>
      <c r="W45" s="20">
        <v>600725671</v>
      </c>
      <c r="X45" s="20">
        <v>512923202</v>
      </c>
      <c r="Y45" s="20">
        <v>87802469</v>
      </c>
      <c r="Z45" s="48">
        <v>17.118053669172877</v>
      </c>
      <c r="AA45" s="22">
        <v>512923202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-14498</v>
      </c>
      <c r="D48" s="51">
        <f>SUM(D45:D47)</f>
        <v>0</v>
      </c>
      <c r="E48" s="52">
        <f t="shared" si="7"/>
        <v>54722574</v>
      </c>
      <c r="F48" s="53">
        <f t="shared" si="7"/>
        <v>512923202</v>
      </c>
      <c r="G48" s="53">
        <f t="shared" si="7"/>
        <v>27515412</v>
      </c>
      <c r="H48" s="53">
        <f t="shared" si="7"/>
        <v>442082476</v>
      </c>
      <c r="I48" s="53">
        <f t="shared" si="7"/>
        <v>-784811969</v>
      </c>
      <c r="J48" s="53">
        <f t="shared" si="7"/>
        <v>-315214081</v>
      </c>
      <c r="K48" s="53">
        <f t="shared" si="7"/>
        <v>14840311</v>
      </c>
      <c r="L48" s="53">
        <f t="shared" si="7"/>
        <v>11230587</v>
      </c>
      <c r="M48" s="53">
        <f t="shared" si="7"/>
        <v>-83121538</v>
      </c>
      <c r="N48" s="53">
        <f t="shared" si="7"/>
        <v>-57050640</v>
      </c>
      <c r="O48" s="53">
        <f t="shared" si="7"/>
        <v>902481640</v>
      </c>
      <c r="P48" s="53">
        <f t="shared" si="7"/>
        <v>19314563</v>
      </c>
      <c r="Q48" s="53">
        <f t="shared" si="7"/>
        <v>15020223</v>
      </c>
      <c r="R48" s="53">
        <f t="shared" si="7"/>
        <v>936816426</v>
      </c>
      <c r="S48" s="53">
        <f t="shared" si="7"/>
        <v>18234227</v>
      </c>
      <c r="T48" s="53">
        <f t="shared" si="7"/>
        <v>17939739</v>
      </c>
      <c r="U48" s="53">
        <f t="shared" si="7"/>
        <v>0</v>
      </c>
      <c r="V48" s="53">
        <f t="shared" si="7"/>
        <v>36173966</v>
      </c>
      <c r="W48" s="53">
        <f t="shared" si="7"/>
        <v>600725671</v>
      </c>
      <c r="X48" s="53">
        <f t="shared" si="7"/>
        <v>512923202</v>
      </c>
      <c r="Y48" s="53">
        <f t="shared" si="7"/>
        <v>87802469</v>
      </c>
      <c r="Z48" s="54">
        <f>+IF(X48&lt;&gt;0,+(Y48/X48)*100,0)</f>
        <v>17.118053669172877</v>
      </c>
      <c r="AA48" s="55">
        <f>SUM(AA45:AA47)</f>
        <v>512923202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27000000</v>
      </c>
      <c r="F19" s="20">
        <v>27600000</v>
      </c>
      <c r="G19" s="20"/>
      <c r="H19" s="20"/>
      <c r="I19" s="20">
        <v>812831</v>
      </c>
      <c r="J19" s="20">
        <v>812831</v>
      </c>
      <c r="K19" s="20">
        <v>2212565</v>
      </c>
      <c r="L19" s="20">
        <v>1958001</v>
      </c>
      <c r="M19" s="20"/>
      <c r="N19" s="20">
        <v>4170566</v>
      </c>
      <c r="O19" s="20">
        <v>5750943</v>
      </c>
      <c r="P19" s="20">
        <v>3982564</v>
      </c>
      <c r="Q19" s="20">
        <v>861918</v>
      </c>
      <c r="R19" s="20">
        <v>10595425</v>
      </c>
      <c r="S19" s="20">
        <v>3123080</v>
      </c>
      <c r="T19" s="20">
        <v>2421257</v>
      </c>
      <c r="U19" s="20">
        <v>5930374</v>
      </c>
      <c r="V19" s="20">
        <v>11474711</v>
      </c>
      <c r="W19" s="20">
        <v>27053533</v>
      </c>
      <c r="X19" s="20">
        <v>27600000</v>
      </c>
      <c r="Y19" s="20">
        <v>-546467</v>
      </c>
      <c r="Z19" s="21">
        <v>-1.9799528985507246</v>
      </c>
      <c r="AA19" s="22">
        <v>27600000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27000000</v>
      </c>
      <c r="F24" s="37">
        <f t="shared" si="1"/>
        <v>27600000</v>
      </c>
      <c r="G24" s="37">
        <f t="shared" si="1"/>
        <v>0</v>
      </c>
      <c r="H24" s="37">
        <f t="shared" si="1"/>
        <v>0</v>
      </c>
      <c r="I24" s="37">
        <f t="shared" si="1"/>
        <v>812831</v>
      </c>
      <c r="J24" s="37">
        <f t="shared" si="1"/>
        <v>812831</v>
      </c>
      <c r="K24" s="37">
        <f t="shared" si="1"/>
        <v>2212565</v>
      </c>
      <c r="L24" s="37">
        <f t="shared" si="1"/>
        <v>1958001</v>
      </c>
      <c r="M24" s="37">
        <f t="shared" si="1"/>
        <v>0</v>
      </c>
      <c r="N24" s="37">
        <f t="shared" si="1"/>
        <v>4170566</v>
      </c>
      <c r="O24" s="37">
        <f t="shared" si="1"/>
        <v>5750943</v>
      </c>
      <c r="P24" s="37">
        <f t="shared" si="1"/>
        <v>3982564</v>
      </c>
      <c r="Q24" s="37">
        <f t="shared" si="1"/>
        <v>861918</v>
      </c>
      <c r="R24" s="37">
        <f t="shared" si="1"/>
        <v>10595425</v>
      </c>
      <c r="S24" s="37">
        <f t="shared" si="1"/>
        <v>3123080</v>
      </c>
      <c r="T24" s="37">
        <f t="shared" si="1"/>
        <v>2421257</v>
      </c>
      <c r="U24" s="37">
        <f t="shared" si="1"/>
        <v>5930374</v>
      </c>
      <c r="V24" s="37">
        <f t="shared" si="1"/>
        <v>11474711</v>
      </c>
      <c r="W24" s="37">
        <f t="shared" si="1"/>
        <v>27053533</v>
      </c>
      <c r="X24" s="37">
        <f t="shared" si="1"/>
        <v>27600000</v>
      </c>
      <c r="Y24" s="37">
        <f t="shared" si="1"/>
        <v>-546467</v>
      </c>
      <c r="Z24" s="38">
        <f>+IF(X24&lt;&gt;0,+(Y24/X24)*100,0)</f>
        <v>-1.9799528985507246</v>
      </c>
      <c r="AA24" s="39">
        <f>SUM(AA15:AA23)</f>
        <v>27600000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27000000</v>
      </c>
      <c r="F25" s="31">
        <f t="shared" si="2"/>
        <v>27600000</v>
      </c>
      <c r="G25" s="31">
        <f t="shared" si="2"/>
        <v>0</v>
      </c>
      <c r="H25" s="31">
        <f t="shared" si="2"/>
        <v>0</v>
      </c>
      <c r="I25" s="31">
        <f t="shared" si="2"/>
        <v>812831</v>
      </c>
      <c r="J25" s="31">
        <f t="shared" si="2"/>
        <v>812831</v>
      </c>
      <c r="K25" s="31">
        <f t="shared" si="2"/>
        <v>2212565</v>
      </c>
      <c r="L25" s="31">
        <f t="shared" si="2"/>
        <v>1958001</v>
      </c>
      <c r="M25" s="31">
        <f t="shared" si="2"/>
        <v>0</v>
      </c>
      <c r="N25" s="31">
        <f t="shared" si="2"/>
        <v>4170566</v>
      </c>
      <c r="O25" s="31">
        <f t="shared" si="2"/>
        <v>5750943</v>
      </c>
      <c r="P25" s="31">
        <f t="shared" si="2"/>
        <v>3982564</v>
      </c>
      <c r="Q25" s="31">
        <f t="shared" si="2"/>
        <v>861918</v>
      </c>
      <c r="R25" s="31">
        <f t="shared" si="2"/>
        <v>10595425</v>
      </c>
      <c r="S25" s="31">
        <f t="shared" si="2"/>
        <v>3123080</v>
      </c>
      <c r="T25" s="31">
        <f t="shared" si="2"/>
        <v>2421257</v>
      </c>
      <c r="U25" s="31">
        <f t="shared" si="2"/>
        <v>5930374</v>
      </c>
      <c r="V25" s="31">
        <f t="shared" si="2"/>
        <v>11474711</v>
      </c>
      <c r="W25" s="31">
        <f t="shared" si="2"/>
        <v>27053533</v>
      </c>
      <c r="X25" s="31">
        <f t="shared" si="2"/>
        <v>27600000</v>
      </c>
      <c r="Y25" s="31">
        <f t="shared" si="2"/>
        <v>-546467</v>
      </c>
      <c r="Z25" s="32">
        <f>+IF(X25&lt;&gt;0,+(Y25/X25)*100,0)</f>
        <v>-1.9799528985507246</v>
      </c>
      <c r="AA25" s="33">
        <f>+AA12+AA24</f>
        <v>27600000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27000000</v>
      </c>
      <c r="F42" s="45">
        <f t="shared" si="6"/>
        <v>27600000</v>
      </c>
      <c r="G42" s="45">
        <f t="shared" si="6"/>
        <v>0</v>
      </c>
      <c r="H42" s="45">
        <f t="shared" si="6"/>
        <v>0</v>
      </c>
      <c r="I42" s="45">
        <f t="shared" si="6"/>
        <v>812831</v>
      </c>
      <c r="J42" s="45">
        <f t="shared" si="6"/>
        <v>812831</v>
      </c>
      <c r="K42" s="45">
        <f t="shared" si="6"/>
        <v>2212565</v>
      </c>
      <c r="L42" s="45">
        <f t="shared" si="6"/>
        <v>1958001</v>
      </c>
      <c r="M42" s="45">
        <f t="shared" si="6"/>
        <v>0</v>
      </c>
      <c r="N42" s="45">
        <f t="shared" si="6"/>
        <v>4170566</v>
      </c>
      <c r="O42" s="45">
        <f t="shared" si="6"/>
        <v>5750943</v>
      </c>
      <c r="P42" s="45">
        <f t="shared" si="6"/>
        <v>3982564</v>
      </c>
      <c r="Q42" s="45">
        <f t="shared" si="6"/>
        <v>861918</v>
      </c>
      <c r="R42" s="45">
        <f t="shared" si="6"/>
        <v>10595425</v>
      </c>
      <c r="S42" s="45">
        <f t="shared" si="6"/>
        <v>3123080</v>
      </c>
      <c r="T42" s="45">
        <f t="shared" si="6"/>
        <v>2421257</v>
      </c>
      <c r="U42" s="45">
        <f t="shared" si="6"/>
        <v>5930374</v>
      </c>
      <c r="V42" s="45">
        <f t="shared" si="6"/>
        <v>11474711</v>
      </c>
      <c r="W42" s="45">
        <f t="shared" si="6"/>
        <v>27053533</v>
      </c>
      <c r="X42" s="45">
        <f t="shared" si="6"/>
        <v>27600000</v>
      </c>
      <c r="Y42" s="45">
        <f t="shared" si="6"/>
        <v>-546467</v>
      </c>
      <c r="Z42" s="46">
        <f>+IF(X42&lt;&gt;0,+(Y42/X42)*100,0)</f>
        <v>-1.9799528985507246</v>
      </c>
      <c r="AA42" s="47">
        <f>+AA25-AA40</f>
        <v>27600000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165337413</v>
      </c>
      <c r="F6" s="20">
        <v>-32886039</v>
      </c>
      <c r="G6" s="20">
        <v>28975530</v>
      </c>
      <c r="H6" s="20">
        <v>8650786</v>
      </c>
      <c r="I6" s="20">
        <v>17540125</v>
      </c>
      <c r="J6" s="20">
        <v>55166441</v>
      </c>
      <c r="K6" s="20">
        <v>-18689127</v>
      </c>
      <c r="L6" s="20">
        <v>-7318628</v>
      </c>
      <c r="M6" s="20">
        <v>37212064</v>
      </c>
      <c r="N6" s="20">
        <v>11204309</v>
      </c>
      <c r="O6" s="20"/>
      <c r="P6" s="20"/>
      <c r="Q6" s="20"/>
      <c r="R6" s="20"/>
      <c r="S6" s="20"/>
      <c r="T6" s="20">
        <v>43333790</v>
      </c>
      <c r="U6" s="20"/>
      <c r="V6" s="20">
        <v>43333790</v>
      </c>
      <c r="W6" s="20">
        <v>109704540</v>
      </c>
      <c r="X6" s="20">
        <v>-32886039</v>
      </c>
      <c r="Y6" s="20">
        <v>142590579</v>
      </c>
      <c r="Z6" s="21">
        <v>-433.59000760170596</v>
      </c>
      <c r="AA6" s="22">
        <v>-32886039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-208953172</v>
      </c>
      <c r="D8" s="18"/>
      <c r="E8" s="19">
        <v>-77821399</v>
      </c>
      <c r="F8" s="20">
        <v>194195076</v>
      </c>
      <c r="G8" s="20">
        <v>13647758</v>
      </c>
      <c r="H8" s="20">
        <v>2293456</v>
      </c>
      <c r="I8" s="20">
        <v>4284644</v>
      </c>
      <c r="J8" s="20">
        <v>20225858</v>
      </c>
      <c r="K8" s="20">
        <v>4889650</v>
      </c>
      <c r="L8" s="20">
        <v>-551444</v>
      </c>
      <c r="M8" s="20">
        <v>121046795</v>
      </c>
      <c r="N8" s="20">
        <v>125385001</v>
      </c>
      <c r="O8" s="20">
        <v>-17095459</v>
      </c>
      <c r="P8" s="20">
        <v>-36007728</v>
      </c>
      <c r="Q8" s="20"/>
      <c r="R8" s="20">
        <v>-53103187</v>
      </c>
      <c r="S8" s="20">
        <v>-1910780</v>
      </c>
      <c r="T8" s="20">
        <v>-53473471</v>
      </c>
      <c r="U8" s="20"/>
      <c r="V8" s="20">
        <v>-55384251</v>
      </c>
      <c r="W8" s="20">
        <v>37123421</v>
      </c>
      <c r="X8" s="20">
        <v>194195076</v>
      </c>
      <c r="Y8" s="20">
        <v>-157071655</v>
      </c>
      <c r="Z8" s="21">
        <v>-80.883438568751359</v>
      </c>
      <c r="AA8" s="22">
        <v>194195076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1769506</v>
      </c>
      <c r="H9" s="20">
        <v>2952711</v>
      </c>
      <c r="I9" s="20">
        <v>4139381</v>
      </c>
      <c r="J9" s="20">
        <v>8861598</v>
      </c>
      <c r="K9" s="20">
        <v>2970253</v>
      </c>
      <c r="L9" s="20">
        <v>5851788</v>
      </c>
      <c r="M9" s="20">
        <v>20734914</v>
      </c>
      <c r="N9" s="20">
        <v>29556955</v>
      </c>
      <c r="O9" s="20"/>
      <c r="P9" s="20"/>
      <c r="Q9" s="20"/>
      <c r="R9" s="20"/>
      <c r="S9" s="20"/>
      <c r="T9" s="20">
        <v>56173040</v>
      </c>
      <c r="U9" s="20"/>
      <c r="V9" s="20">
        <v>56173040</v>
      </c>
      <c r="W9" s="20">
        <v>94591593</v>
      </c>
      <c r="X9" s="20"/>
      <c r="Y9" s="20">
        <v>94591593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-208953172</v>
      </c>
      <c r="D12" s="29">
        <f>SUM(D6:D11)</f>
        <v>0</v>
      </c>
      <c r="E12" s="30">
        <f t="shared" si="0"/>
        <v>87516014</v>
      </c>
      <c r="F12" s="31">
        <f t="shared" si="0"/>
        <v>161309037</v>
      </c>
      <c r="G12" s="31">
        <f t="shared" si="0"/>
        <v>44392794</v>
      </c>
      <c r="H12" s="31">
        <f t="shared" si="0"/>
        <v>13896953</v>
      </c>
      <c r="I12" s="31">
        <f t="shared" si="0"/>
        <v>25964150</v>
      </c>
      <c r="J12" s="31">
        <f t="shared" si="0"/>
        <v>84253897</v>
      </c>
      <c r="K12" s="31">
        <f t="shared" si="0"/>
        <v>-10829224</v>
      </c>
      <c r="L12" s="31">
        <f t="shared" si="0"/>
        <v>-2018284</v>
      </c>
      <c r="M12" s="31">
        <f t="shared" si="0"/>
        <v>178993773</v>
      </c>
      <c r="N12" s="31">
        <f t="shared" si="0"/>
        <v>166146265</v>
      </c>
      <c r="O12" s="31">
        <f t="shared" si="0"/>
        <v>-17095459</v>
      </c>
      <c r="P12" s="31">
        <f t="shared" si="0"/>
        <v>-36007728</v>
      </c>
      <c r="Q12" s="31">
        <f t="shared" si="0"/>
        <v>0</v>
      </c>
      <c r="R12" s="31">
        <f t="shared" si="0"/>
        <v>-53103187</v>
      </c>
      <c r="S12" s="31">
        <f t="shared" si="0"/>
        <v>-1910780</v>
      </c>
      <c r="T12" s="31">
        <f t="shared" si="0"/>
        <v>46033359</v>
      </c>
      <c r="U12" s="31">
        <f t="shared" si="0"/>
        <v>0</v>
      </c>
      <c r="V12" s="31">
        <f t="shared" si="0"/>
        <v>44122579</v>
      </c>
      <c r="W12" s="31">
        <f t="shared" si="0"/>
        <v>241419554</v>
      </c>
      <c r="X12" s="31">
        <f t="shared" si="0"/>
        <v>161309037</v>
      </c>
      <c r="Y12" s="31">
        <f t="shared" si="0"/>
        <v>80110517</v>
      </c>
      <c r="Z12" s="32">
        <f>+IF(X12&lt;&gt;0,+(Y12/X12)*100,0)</f>
        <v>49.662758199963712</v>
      </c>
      <c r="AA12" s="33">
        <f>SUM(AA6:AA11)</f>
        <v>161309037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563881104</v>
      </c>
      <c r="D19" s="18"/>
      <c r="E19" s="19"/>
      <c r="F19" s="20">
        <v>-45925601</v>
      </c>
      <c r="G19" s="20">
        <v>4426006</v>
      </c>
      <c r="H19" s="20">
        <v>-1724875</v>
      </c>
      <c r="I19" s="20">
        <v>10668903</v>
      </c>
      <c r="J19" s="20">
        <v>13370034</v>
      </c>
      <c r="K19" s="20">
        <v>16698593</v>
      </c>
      <c r="L19" s="20">
        <v>4866315</v>
      </c>
      <c r="M19" s="20">
        <v>36250070</v>
      </c>
      <c r="N19" s="20">
        <v>57814978</v>
      </c>
      <c r="O19" s="20">
        <v>150056</v>
      </c>
      <c r="P19" s="20">
        <v>-1108719</v>
      </c>
      <c r="Q19" s="20">
        <v>2090103</v>
      </c>
      <c r="R19" s="20">
        <v>1131440</v>
      </c>
      <c r="S19" s="20">
        <v>39053</v>
      </c>
      <c r="T19" s="20">
        <v>37926772</v>
      </c>
      <c r="U19" s="20">
        <v>-57651486</v>
      </c>
      <c r="V19" s="20">
        <v>-19685661</v>
      </c>
      <c r="W19" s="20">
        <v>52630791</v>
      </c>
      <c r="X19" s="20">
        <v>-45925601</v>
      </c>
      <c r="Y19" s="20">
        <v>98556392</v>
      </c>
      <c r="Z19" s="21">
        <v>-214.60011377967595</v>
      </c>
      <c r="AA19" s="22">
        <v>-45925601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</v>
      </c>
      <c r="H22" s="20">
        <v>-1</v>
      </c>
      <c r="I22" s="20">
        <v>-1</v>
      </c>
      <c r="J22" s="20">
        <v>-3</v>
      </c>
      <c r="K22" s="20">
        <v>-1</v>
      </c>
      <c r="L22" s="20">
        <v>-1</v>
      </c>
      <c r="M22" s="20">
        <v>-6</v>
      </c>
      <c r="N22" s="20">
        <v>-8</v>
      </c>
      <c r="O22" s="20"/>
      <c r="P22" s="20"/>
      <c r="Q22" s="20"/>
      <c r="R22" s="20"/>
      <c r="S22" s="20"/>
      <c r="T22" s="20">
        <v>-21</v>
      </c>
      <c r="U22" s="20"/>
      <c r="V22" s="20">
        <v>-21</v>
      </c>
      <c r="W22" s="20">
        <v>-32</v>
      </c>
      <c r="X22" s="20"/>
      <c r="Y22" s="20">
        <v>-32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>
        <v>-43457506</v>
      </c>
      <c r="P23" s="24"/>
      <c r="Q23" s="20"/>
      <c r="R23" s="24">
        <v>-43457506</v>
      </c>
      <c r="S23" s="24"/>
      <c r="T23" s="20"/>
      <c r="U23" s="24"/>
      <c r="V23" s="24"/>
      <c r="W23" s="24">
        <v>-43457506</v>
      </c>
      <c r="X23" s="20"/>
      <c r="Y23" s="24">
        <v>-43457506</v>
      </c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563881104</v>
      </c>
      <c r="D24" s="29">
        <f>SUM(D15:D23)</f>
        <v>0</v>
      </c>
      <c r="E24" s="36">
        <f t="shared" si="1"/>
        <v>0</v>
      </c>
      <c r="F24" s="37">
        <f t="shared" si="1"/>
        <v>-45925601</v>
      </c>
      <c r="G24" s="37">
        <f t="shared" si="1"/>
        <v>4426005</v>
      </c>
      <c r="H24" s="37">
        <f t="shared" si="1"/>
        <v>-1724876</v>
      </c>
      <c r="I24" s="37">
        <f t="shared" si="1"/>
        <v>10668902</v>
      </c>
      <c r="J24" s="37">
        <f t="shared" si="1"/>
        <v>13370031</v>
      </c>
      <c r="K24" s="37">
        <f t="shared" si="1"/>
        <v>16698592</v>
      </c>
      <c r="L24" s="37">
        <f t="shared" si="1"/>
        <v>4866314</v>
      </c>
      <c r="M24" s="37">
        <f t="shared" si="1"/>
        <v>36250064</v>
      </c>
      <c r="N24" s="37">
        <f t="shared" si="1"/>
        <v>57814970</v>
      </c>
      <c r="O24" s="37">
        <f t="shared" si="1"/>
        <v>-43307450</v>
      </c>
      <c r="P24" s="37">
        <f t="shared" si="1"/>
        <v>-1108719</v>
      </c>
      <c r="Q24" s="37">
        <f t="shared" si="1"/>
        <v>2090103</v>
      </c>
      <c r="R24" s="37">
        <f t="shared" si="1"/>
        <v>-42326066</v>
      </c>
      <c r="S24" s="37">
        <f t="shared" si="1"/>
        <v>39053</v>
      </c>
      <c r="T24" s="37">
        <f t="shared" si="1"/>
        <v>37926751</v>
      </c>
      <c r="U24" s="37">
        <f t="shared" si="1"/>
        <v>-57651486</v>
      </c>
      <c r="V24" s="37">
        <f t="shared" si="1"/>
        <v>-19685682</v>
      </c>
      <c r="W24" s="37">
        <f t="shared" si="1"/>
        <v>9173253</v>
      </c>
      <c r="X24" s="37">
        <f t="shared" si="1"/>
        <v>-45925601</v>
      </c>
      <c r="Y24" s="37">
        <f t="shared" si="1"/>
        <v>55098854</v>
      </c>
      <c r="Z24" s="38">
        <f>+IF(X24&lt;&gt;0,+(Y24/X24)*100,0)</f>
        <v>-119.97415994621387</v>
      </c>
      <c r="AA24" s="39">
        <f>SUM(AA15:AA23)</f>
        <v>-45925601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354927932</v>
      </c>
      <c r="D25" s="29">
        <f>+D12+D24</f>
        <v>0</v>
      </c>
      <c r="E25" s="30">
        <f t="shared" si="2"/>
        <v>87516014</v>
      </c>
      <c r="F25" s="31">
        <f t="shared" si="2"/>
        <v>115383436</v>
      </c>
      <c r="G25" s="31">
        <f t="shared" si="2"/>
        <v>48818799</v>
      </c>
      <c r="H25" s="31">
        <f t="shared" si="2"/>
        <v>12172077</v>
      </c>
      <c r="I25" s="31">
        <f t="shared" si="2"/>
        <v>36633052</v>
      </c>
      <c r="J25" s="31">
        <f t="shared" si="2"/>
        <v>97623928</v>
      </c>
      <c r="K25" s="31">
        <f t="shared" si="2"/>
        <v>5869368</v>
      </c>
      <c r="L25" s="31">
        <f t="shared" si="2"/>
        <v>2848030</v>
      </c>
      <c r="M25" s="31">
        <f t="shared" si="2"/>
        <v>215243837</v>
      </c>
      <c r="N25" s="31">
        <f t="shared" si="2"/>
        <v>223961235</v>
      </c>
      <c r="O25" s="31">
        <f t="shared" si="2"/>
        <v>-60402909</v>
      </c>
      <c r="P25" s="31">
        <f t="shared" si="2"/>
        <v>-37116447</v>
      </c>
      <c r="Q25" s="31">
        <f t="shared" si="2"/>
        <v>2090103</v>
      </c>
      <c r="R25" s="31">
        <f t="shared" si="2"/>
        <v>-95429253</v>
      </c>
      <c r="S25" s="31">
        <f t="shared" si="2"/>
        <v>-1871727</v>
      </c>
      <c r="T25" s="31">
        <f t="shared" si="2"/>
        <v>83960110</v>
      </c>
      <c r="U25" s="31">
        <f t="shared" si="2"/>
        <v>-57651486</v>
      </c>
      <c r="V25" s="31">
        <f t="shared" si="2"/>
        <v>24436897</v>
      </c>
      <c r="W25" s="31">
        <f t="shared" si="2"/>
        <v>250592807</v>
      </c>
      <c r="X25" s="31">
        <f t="shared" si="2"/>
        <v>115383436</v>
      </c>
      <c r="Y25" s="31">
        <f t="shared" si="2"/>
        <v>135209371</v>
      </c>
      <c r="Z25" s="32">
        <f>+IF(X25&lt;&gt;0,+(Y25/X25)*100,0)</f>
        <v>117.18265262962009</v>
      </c>
      <c r="AA25" s="33">
        <f>+AA12+AA24</f>
        <v>115383436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-2755401</v>
      </c>
      <c r="J30" s="20">
        <v>-2755401</v>
      </c>
      <c r="K30" s="20"/>
      <c r="L30" s="20"/>
      <c r="M30" s="20">
        <v>-6046627</v>
      </c>
      <c r="N30" s="20">
        <v>-6046627</v>
      </c>
      <c r="O30" s="20"/>
      <c r="P30" s="20"/>
      <c r="Q30" s="20"/>
      <c r="R30" s="20"/>
      <c r="S30" s="20"/>
      <c r="T30" s="20"/>
      <c r="U30" s="20"/>
      <c r="V30" s="20"/>
      <c r="W30" s="20">
        <v>-8802028</v>
      </c>
      <c r="X30" s="20"/>
      <c r="Y30" s="20">
        <v>-8802028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500</v>
      </c>
      <c r="L31" s="20"/>
      <c r="M31" s="20">
        <v>500</v>
      </c>
      <c r="N31" s="20">
        <v>1000</v>
      </c>
      <c r="O31" s="20"/>
      <c r="P31" s="20"/>
      <c r="Q31" s="20"/>
      <c r="R31" s="20"/>
      <c r="S31" s="20"/>
      <c r="T31" s="20"/>
      <c r="U31" s="20"/>
      <c r="V31" s="20"/>
      <c r="W31" s="20">
        <v>1000</v>
      </c>
      <c r="X31" s="20"/>
      <c r="Y31" s="20">
        <v>1000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199793607</v>
      </c>
      <c r="D32" s="18"/>
      <c r="E32" s="19"/>
      <c r="F32" s="20">
        <v>-9763010</v>
      </c>
      <c r="G32" s="20">
        <v>28040834</v>
      </c>
      <c r="H32" s="20">
        <v>42522061</v>
      </c>
      <c r="I32" s="20">
        <v>20563589</v>
      </c>
      <c r="J32" s="20">
        <v>91126484</v>
      </c>
      <c r="K32" s="20">
        <v>18250330</v>
      </c>
      <c r="L32" s="20">
        <v>22943088</v>
      </c>
      <c r="M32" s="20">
        <v>145448804</v>
      </c>
      <c r="N32" s="20">
        <v>186642222</v>
      </c>
      <c r="O32" s="20">
        <v>-107116437</v>
      </c>
      <c r="P32" s="20">
        <v>194451799</v>
      </c>
      <c r="Q32" s="20"/>
      <c r="R32" s="20">
        <v>87335362</v>
      </c>
      <c r="S32" s="20">
        <v>12358972</v>
      </c>
      <c r="T32" s="20">
        <v>264641386</v>
      </c>
      <c r="U32" s="20"/>
      <c r="V32" s="20">
        <v>277000358</v>
      </c>
      <c r="W32" s="20">
        <v>642104426</v>
      </c>
      <c r="X32" s="20">
        <v>-9763010</v>
      </c>
      <c r="Y32" s="20">
        <v>651867436</v>
      </c>
      <c r="Z32" s="21">
        <v>-6676.9104610156091</v>
      </c>
      <c r="AA32" s="22">
        <v>-9763010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199793607</v>
      </c>
      <c r="D34" s="29">
        <f>SUM(D29:D33)</f>
        <v>0</v>
      </c>
      <c r="E34" s="30">
        <f t="shared" si="3"/>
        <v>0</v>
      </c>
      <c r="F34" s="31">
        <f t="shared" si="3"/>
        <v>-9763010</v>
      </c>
      <c r="G34" s="31">
        <f t="shared" si="3"/>
        <v>28040834</v>
      </c>
      <c r="H34" s="31">
        <f t="shared" si="3"/>
        <v>42522061</v>
      </c>
      <c r="I34" s="31">
        <f t="shared" si="3"/>
        <v>17808188</v>
      </c>
      <c r="J34" s="31">
        <f t="shared" si="3"/>
        <v>88371083</v>
      </c>
      <c r="K34" s="31">
        <f t="shared" si="3"/>
        <v>18250830</v>
      </c>
      <c r="L34" s="31">
        <f t="shared" si="3"/>
        <v>22943088</v>
      </c>
      <c r="M34" s="31">
        <f t="shared" si="3"/>
        <v>139402677</v>
      </c>
      <c r="N34" s="31">
        <f t="shared" si="3"/>
        <v>180596595</v>
      </c>
      <c r="O34" s="31">
        <f t="shared" si="3"/>
        <v>-107116437</v>
      </c>
      <c r="P34" s="31">
        <f t="shared" si="3"/>
        <v>194451799</v>
      </c>
      <c r="Q34" s="31">
        <f t="shared" si="3"/>
        <v>0</v>
      </c>
      <c r="R34" s="31">
        <f t="shared" si="3"/>
        <v>87335362</v>
      </c>
      <c r="S34" s="31">
        <f t="shared" si="3"/>
        <v>12358972</v>
      </c>
      <c r="T34" s="31">
        <f t="shared" si="3"/>
        <v>264641386</v>
      </c>
      <c r="U34" s="31">
        <f t="shared" si="3"/>
        <v>0</v>
      </c>
      <c r="V34" s="31">
        <f t="shared" si="3"/>
        <v>277000358</v>
      </c>
      <c r="W34" s="31">
        <f t="shared" si="3"/>
        <v>633303398</v>
      </c>
      <c r="X34" s="31">
        <f t="shared" si="3"/>
        <v>-9763010</v>
      </c>
      <c r="Y34" s="31">
        <f t="shared" si="3"/>
        <v>643066408</v>
      </c>
      <c r="Z34" s="32">
        <f>+IF(X34&lt;&gt;0,+(Y34/X34)*100,0)</f>
        <v>-6586.7637951820188</v>
      </c>
      <c r="AA34" s="33">
        <f>SUM(AA29:AA33)</f>
        <v>-9763010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199793607</v>
      </c>
      <c r="D40" s="29">
        <f>+D34+D39</f>
        <v>0</v>
      </c>
      <c r="E40" s="30">
        <f t="shared" si="5"/>
        <v>0</v>
      </c>
      <c r="F40" s="31">
        <f t="shared" si="5"/>
        <v>-9763010</v>
      </c>
      <c r="G40" s="31">
        <f t="shared" si="5"/>
        <v>28040834</v>
      </c>
      <c r="H40" s="31">
        <f t="shared" si="5"/>
        <v>42522061</v>
      </c>
      <c r="I40" s="31">
        <f t="shared" si="5"/>
        <v>17808188</v>
      </c>
      <c r="J40" s="31">
        <f t="shared" si="5"/>
        <v>88371083</v>
      </c>
      <c r="K40" s="31">
        <f t="shared" si="5"/>
        <v>18250830</v>
      </c>
      <c r="L40" s="31">
        <f t="shared" si="5"/>
        <v>22943088</v>
      </c>
      <c r="M40" s="31">
        <f t="shared" si="5"/>
        <v>139402677</v>
      </c>
      <c r="N40" s="31">
        <f t="shared" si="5"/>
        <v>180596595</v>
      </c>
      <c r="O40" s="31">
        <f t="shared" si="5"/>
        <v>-107116437</v>
      </c>
      <c r="P40" s="31">
        <f t="shared" si="5"/>
        <v>194451799</v>
      </c>
      <c r="Q40" s="31">
        <f t="shared" si="5"/>
        <v>0</v>
      </c>
      <c r="R40" s="31">
        <f t="shared" si="5"/>
        <v>87335362</v>
      </c>
      <c r="S40" s="31">
        <f t="shared" si="5"/>
        <v>12358972</v>
      </c>
      <c r="T40" s="31">
        <f t="shared" si="5"/>
        <v>264641386</v>
      </c>
      <c r="U40" s="31">
        <f t="shared" si="5"/>
        <v>0</v>
      </c>
      <c r="V40" s="31">
        <f t="shared" si="5"/>
        <v>277000358</v>
      </c>
      <c r="W40" s="31">
        <f t="shared" si="5"/>
        <v>633303398</v>
      </c>
      <c r="X40" s="31">
        <f t="shared" si="5"/>
        <v>-9763010</v>
      </c>
      <c r="Y40" s="31">
        <f t="shared" si="5"/>
        <v>643066408</v>
      </c>
      <c r="Z40" s="32">
        <f>+IF(X40&lt;&gt;0,+(Y40/X40)*100,0)</f>
        <v>-6586.7637951820188</v>
      </c>
      <c r="AA40" s="33">
        <f>+AA34+AA39</f>
        <v>-9763010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155134325</v>
      </c>
      <c r="D42" s="43">
        <f>+D25-D40</f>
        <v>0</v>
      </c>
      <c r="E42" s="44">
        <f t="shared" si="6"/>
        <v>87516014</v>
      </c>
      <c r="F42" s="45">
        <f t="shared" si="6"/>
        <v>125146446</v>
      </c>
      <c r="G42" s="45">
        <f t="shared" si="6"/>
        <v>20777965</v>
      </c>
      <c r="H42" s="45">
        <f t="shared" si="6"/>
        <v>-30349984</v>
      </c>
      <c r="I42" s="45">
        <f t="shared" si="6"/>
        <v>18824864</v>
      </c>
      <c r="J42" s="45">
        <f t="shared" si="6"/>
        <v>9252845</v>
      </c>
      <c r="K42" s="45">
        <f t="shared" si="6"/>
        <v>-12381462</v>
      </c>
      <c r="L42" s="45">
        <f t="shared" si="6"/>
        <v>-20095058</v>
      </c>
      <c r="M42" s="45">
        <f t="shared" si="6"/>
        <v>75841160</v>
      </c>
      <c r="N42" s="45">
        <f t="shared" si="6"/>
        <v>43364640</v>
      </c>
      <c r="O42" s="45">
        <f t="shared" si="6"/>
        <v>46713528</v>
      </c>
      <c r="P42" s="45">
        <f t="shared" si="6"/>
        <v>-231568246</v>
      </c>
      <c r="Q42" s="45">
        <f t="shared" si="6"/>
        <v>2090103</v>
      </c>
      <c r="R42" s="45">
        <f t="shared" si="6"/>
        <v>-182764615</v>
      </c>
      <c r="S42" s="45">
        <f t="shared" si="6"/>
        <v>-14230699</v>
      </c>
      <c r="T42" s="45">
        <f t="shared" si="6"/>
        <v>-180681276</v>
      </c>
      <c r="U42" s="45">
        <f t="shared" si="6"/>
        <v>-57651486</v>
      </c>
      <c r="V42" s="45">
        <f t="shared" si="6"/>
        <v>-252563461</v>
      </c>
      <c r="W42" s="45">
        <f t="shared" si="6"/>
        <v>-382710591</v>
      </c>
      <c r="X42" s="45">
        <f t="shared" si="6"/>
        <v>125146446</v>
      </c>
      <c r="Y42" s="45">
        <f t="shared" si="6"/>
        <v>-507857037</v>
      </c>
      <c r="Z42" s="46">
        <f>+IF(X42&lt;&gt;0,+(Y42/X42)*100,0)</f>
        <v>-405.81019536104128</v>
      </c>
      <c r="AA42" s="47">
        <f>+AA25-AA40</f>
        <v>125146446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>
        <v>-13112761</v>
      </c>
      <c r="U45" s="20"/>
      <c r="V45" s="20">
        <v>-13112761</v>
      </c>
      <c r="W45" s="20">
        <v>-13112761</v>
      </c>
      <c r="X45" s="20"/>
      <c r="Y45" s="20">
        <v>-13112761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-13112761</v>
      </c>
      <c r="U48" s="53">
        <f t="shared" si="7"/>
        <v>0</v>
      </c>
      <c r="V48" s="53">
        <f t="shared" si="7"/>
        <v>-13112761</v>
      </c>
      <c r="W48" s="53">
        <f t="shared" si="7"/>
        <v>-13112761</v>
      </c>
      <c r="X48" s="53">
        <f t="shared" si="7"/>
        <v>0</v>
      </c>
      <c r="Y48" s="53">
        <f t="shared" si="7"/>
        <v>-13112761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-58923349</v>
      </c>
      <c r="G6" s="20">
        <v>3229660</v>
      </c>
      <c r="H6" s="20">
        <v>49615569</v>
      </c>
      <c r="I6" s="20">
        <v>3235063</v>
      </c>
      <c r="J6" s="20">
        <v>56080292</v>
      </c>
      <c r="K6" s="20"/>
      <c r="L6" s="20">
        <v>-2760427</v>
      </c>
      <c r="M6" s="20">
        <v>36249658</v>
      </c>
      <c r="N6" s="20">
        <v>33489231</v>
      </c>
      <c r="O6" s="20">
        <v>4326215</v>
      </c>
      <c r="P6" s="20">
        <v>-2985903</v>
      </c>
      <c r="Q6" s="20"/>
      <c r="R6" s="20">
        <v>1340312</v>
      </c>
      <c r="S6" s="20"/>
      <c r="T6" s="20">
        <v>-1234967</v>
      </c>
      <c r="U6" s="20"/>
      <c r="V6" s="20">
        <v>-1234967</v>
      </c>
      <c r="W6" s="20">
        <v>89674868</v>
      </c>
      <c r="X6" s="20">
        <v>-58923349</v>
      </c>
      <c r="Y6" s="20">
        <v>148598217</v>
      </c>
      <c r="Z6" s="21">
        <v>-252.18902102797992</v>
      </c>
      <c r="AA6" s="22">
        <v>-58923349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313786064</v>
      </c>
      <c r="D8" s="18"/>
      <c r="E8" s="19">
        <v>374170131</v>
      </c>
      <c r="F8" s="20">
        <v>206390179</v>
      </c>
      <c r="G8" s="20">
        <v>8949676</v>
      </c>
      <c r="H8" s="20">
        <v>-161687780</v>
      </c>
      <c r="I8" s="20">
        <v>-326487834</v>
      </c>
      <c r="J8" s="20">
        <v>-479225938</v>
      </c>
      <c r="K8" s="20">
        <v>665289884</v>
      </c>
      <c r="L8" s="20">
        <v>4964319</v>
      </c>
      <c r="M8" s="20">
        <v>4912228</v>
      </c>
      <c r="N8" s="20">
        <v>675166431</v>
      </c>
      <c r="O8" s="20">
        <v>-10960790</v>
      </c>
      <c r="P8" s="20">
        <v>-30510982</v>
      </c>
      <c r="Q8" s="20">
        <v>3960042</v>
      </c>
      <c r="R8" s="20">
        <v>-37511730</v>
      </c>
      <c r="S8" s="20">
        <v>4726271</v>
      </c>
      <c r="T8" s="20">
        <v>4913470</v>
      </c>
      <c r="U8" s="20">
        <v>4715767</v>
      </c>
      <c r="V8" s="20">
        <v>14355508</v>
      </c>
      <c r="W8" s="20">
        <v>172784271</v>
      </c>
      <c r="X8" s="20">
        <v>206390179</v>
      </c>
      <c r="Y8" s="20">
        <v>-33605908</v>
      </c>
      <c r="Z8" s="21">
        <v>-16.282706940236725</v>
      </c>
      <c r="AA8" s="22">
        <v>206390179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313786064</v>
      </c>
      <c r="D12" s="29">
        <f>SUM(D6:D11)</f>
        <v>0</v>
      </c>
      <c r="E12" s="30">
        <f t="shared" si="0"/>
        <v>374170131</v>
      </c>
      <c r="F12" s="31">
        <f t="shared" si="0"/>
        <v>147466830</v>
      </c>
      <c r="G12" s="31">
        <f t="shared" si="0"/>
        <v>12179336</v>
      </c>
      <c r="H12" s="31">
        <f t="shared" si="0"/>
        <v>-112072211</v>
      </c>
      <c r="I12" s="31">
        <f t="shared" si="0"/>
        <v>-323252771</v>
      </c>
      <c r="J12" s="31">
        <f t="shared" si="0"/>
        <v>-423145646</v>
      </c>
      <c r="K12" s="31">
        <f t="shared" si="0"/>
        <v>665289884</v>
      </c>
      <c r="L12" s="31">
        <f t="shared" si="0"/>
        <v>2203892</v>
      </c>
      <c r="M12" s="31">
        <f t="shared" si="0"/>
        <v>41161886</v>
      </c>
      <c r="N12" s="31">
        <f t="shared" si="0"/>
        <v>708655662</v>
      </c>
      <c r="O12" s="31">
        <f t="shared" si="0"/>
        <v>-6634575</v>
      </c>
      <c r="P12" s="31">
        <f t="shared" si="0"/>
        <v>-33496885</v>
      </c>
      <c r="Q12" s="31">
        <f t="shared" si="0"/>
        <v>3960042</v>
      </c>
      <c r="R12" s="31">
        <f t="shared" si="0"/>
        <v>-36171418</v>
      </c>
      <c r="S12" s="31">
        <f t="shared" si="0"/>
        <v>4726271</v>
      </c>
      <c r="T12" s="31">
        <f t="shared" si="0"/>
        <v>3678503</v>
      </c>
      <c r="U12" s="31">
        <f t="shared" si="0"/>
        <v>4715767</v>
      </c>
      <c r="V12" s="31">
        <f t="shared" si="0"/>
        <v>13120541</v>
      </c>
      <c r="W12" s="31">
        <f t="shared" si="0"/>
        <v>262459139</v>
      </c>
      <c r="X12" s="31">
        <f t="shared" si="0"/>
        <v>147466830</v>
      </c>
      <c r="Y12" s="31">
        <f t="shared" si="0"/>
        <v>114992309</v>
      </c>
      <c r="Z12" s="32">
        <f>+IF(X12&lt;&gt;0,+(Y12/X12)*100,0)</f>
        <v>77.978423351203801</v>
      </c>
      <c r="AA12" s="33">
        <f>SUM(AA6:AA11)</f>
        <v>147466830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-33646795</v>
      </c>
      <c r="D19" s="18"/>
      <c r="E19" s="19">
        <v>-37137454</v>
      </c>
      <c r="F19" s="20">
        <v>-31442947</v>
      </c>
      <c r="G19" s="20"/>
      <c r="H19" s="20">
        <v>-566232</v>
      </c>
      <c r="I19" s="20">
        <v>-8611816</v>
      </c>
      <c r="J19" s="20">
        <v>-9178048</v>
      </c>
      <c r="K19" s="20">
        <v>-980762</v>
      </c>
      <c r="L19" s="20">
        <v>2115097</v>
      </c>
      <c r="M19" s="20">
        <v>3148632</v>
      </c>
      <c r="N19" s="20">
        <v>4282967</v>
      </c>
      <c r="O19" s="20">
        <v>-3267566</v>
      </c>
      <c r="P19" s="20">
        <v>-4384162</v>
      </c>
      <c r="Q19" s="20">
        <v>4367551</v>
      </c>
      <c r="R19" s="20">
        <v>-3284177</v>
      </c>
      <c r="S19" s="20">
        <v>289649</v>
      </c>
      <c r="T19" s="20">
        <v>918044</v>
      </c>
      <c r="U19" s="20">
        <v>1530883</v>
      </c>
      <c r="V19" s="20">
        <v>2738576</v>
      </c>
      <c r="W19" s="20">
        <v>-5440682</v>
      </c>
      <c r="X19" s="20">
        <v>-31442947</v>
      </c>
      <c r="Y19" s="20">
        <v>26002265</v>
      </c>
      <c r="Z19" s="21">
        <v>-82.696653720149072</v>
      </c>
      <c r="AA19" s="22">
        <v>-31442947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-33646795</v>
      </c>
      <c r="D24" s="29">
        <f>SUM(D15:D23)</f>
        <v>0</v>
      </c>
      <c r="E24" s="36">
        <f t="shared" si="1"/>
        <v>-37137454</v>
      </c>
      <c r="F24" s="37">
        <f t="shared" si="1"/>
        <v>-31442947</v>
      </c>
      <c r="G24" s="37">
        <f t="shared" si="1"/>
        <v>0</v>
      </c>
      <c r="H24" s="37">
        <f t="shared" si="1"/>
        <v>-566232</v>
      </c>
      <c r="I24" s="37">
        <f t="shared" si="1"/>
        <v>-8611816</v>
      </c>
      <c r="J24" s="37">
        <f t="shared" si="1"/>
        <v>-9178048</v>
      </c>
      <c r="K24" s="37">
        <f t="shared" si="1"/>
        <v>-980762</v>
      </c>
      <c r="L24" s="37">
        <f t="shared" si="1"/>
        <v>2115097</v>
      </c>
      <c r="M24" s="37">
        <f t="shared" si="1"/>
        <v>3148632</v>
      </c>
      <c r="N24" s="37">
        <f t="shared" si="1"/>
        <v>4282967</v>
      </c>
      <c r="O24" s="37">
        <f t="shared" si="1"/>
        <v>-3267566</v>
      </c>
      <c r="P24" s="37">
        <f t="shared" si="1"/>
        <v>-4384162</v>
      </c>
      <c r="Q24" s="37">
        <f t="shared" si="1"/>
        <v>4367551</v>
      </c>
      <c r="R24" s="37">
        <f t="shared" si="1"/>
        <v>-3284177</v>
      </c>
      <c r="S24" s="37">
        <f t="shared" si="1"/>
        <v>289649</v>
      </c>
      <c r="T24" s="37">
        <f t="shared" si="1"/>
        <v>918044</v>
      </c>
      <c r="U24" s="37">
        <f t="shared" si="1"/>
        <v>1530883</v>
      </c>
      <c r="V24" s="37">
        <f t="shared" si="1"/>
        <v>2738576</v>
      </c>
      <c r="W24" s="37">
        <f t="shared" si="1"/>
        <v>-5440682</v>
      </c>
      <c r="X24" s="37">
        <f t="shared" si="1"/>
        <v>-31442947</v>
      </c>
      <c r="Y24" s="37">
        <f t="shared" si="1"/>
        <v>26002265</v>
      </c>
      <c r="Z24" s="38">
        <f>+IF(X24&lt;&gt;0,+(Y24/X24)*100,0)</f>
        <v>-82.696653720149072</v>
      </c>
      <c r="AA24" s="39">
        <f>SUM(AA15:AA23)</f>
        <v>-31442947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280139269</v>
      </c>
      <c r="D25" s="29">
        <f>+D12+D24</f>
        <v>0</v>
      </c>
      <c r="E25" s="30">
        <f t="shared" si="2"/>
        <v>337032677</v>
      </c>
      <c r="F25" s="31">
        <f t="shared" si="2"/>
        <v>116023883</v>
      </c>
      <c r="G25" s="31">
        <f t="shared" si="2"/>
        <v>12179336</v>
      </c>
      <c r="H25" s="31">
        <f t="shared" si="2"/>
        <v>-112638443</v>
      </c>
      <c r="I25" s="31">
        <f t="shared" si="2"/>
        <v>-331864587</v>
      </c>
      <c r="J25" s="31">
        <f t="shared" si="2"/>
        <v>-432323694</v>
      </c>
      <c r="K25" s="31">
        <f t="shared" si="2"/>
        <v>664309122</v>
      </c>
      <c r="L25" s="31">
        <f t="shared" si="2"/>
        <v>4318989</v>
      </c>
      <c r="M25" s="31">
        <f t="shared" si="2"/>
        <v>44310518</v>
      </c>
      <c r="N25" s="31">
        <f t="shared" si="2"/>
        <v>712938629</v>
      </c>
      <c r="O25" s="31">
        <f t="shared" si="2"/>
        <v>-9902141</v>
      </c>
      <c r="P25" s="31">
        <f t="shared" si="2"/>
        <v>-37881047</v>
      </c>
      <c r="Q25" s="31">
        <f t="shared" si="2"/>
        <v>8327593</v>
      </c>
      <c r="R25" s="31">
        <f t="shared" si="2"/>
        <v>-39455595</v>
      </c>
      <c r="S25" s="31">
        <f t="shared" si="2"/>
        <v>5015920</v>
      </c>
      <c r="T25" s="31">
        <f t="shared" si="2"/>
        <v>4596547</v>
      </c>
      <c r="U25" s="31">
        <f t="shared" si="2"/>
        <v>6246650</v>
      </c>
      <c r="V25" s="31">
        <f t="shared" si="2"/>
        <v>15859117</v>
      </c>
      <c r="W25" s="31">
        <f t="shared" si="2"/>
        <v>257018457</v>
      </c>
      <c r="X25" s="31">
        <f t="shared" si="2"/>
        <v>116023883</v>
      </c>
      <c r="Y25" s="31">
        <f t="shared" si="2"/>
        <v>140994574</v>
      </c>
      <c r="Z25" s="32">
        <f>+IF(X25&lt;&gt;0,+(Y25/X25)*100,0)</f>
        <v>121.52202663308553</v>
      </c>
      <c r="AA25" s="33">
        <f>+AA12+AA24</f>
        <v>116023883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-15995322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8408274</v>
      </c>
      <c r="R32" s="20">
        <v>8408274</v>
      </c>
      <c r="S32" s="20">
        <v>270712</v>
      </c>
      <c r="T32" s="20">
        <v>-2092647</v>
      </c>
      <c r="U32" s="20">
        <v>-4273018</v>
      </c>
      <c r="V32" s="20">
        <v>-6094953</v>
      </c>
      <c r="W32" s="20">
        <v>2313321</v>
      </c>
      <c r="X32" s="20">
        <v>-15995322</v>
      </c>
      <c r="Y32" s="20">
        <v>18308643</v>
      </c>
      <c r="Z32" s="21">
        <v>-114.46248471896972</v>
      </c>
      <c r="AA32" s="22">
        <v>-15995322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-15995322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8408274</v>
      </c>
      <c r="R34" s="31">
        <f t="shared" si="3"/>
        <v>8408274</v>
      </c>
      <c r="S34" s="31">
        <f t="shared" si="3"/>
        <v>270712</v>
      </c>
      <c r="T34" s="31">
        <f t="shared" si="3"/>
        <v>-2092647</v>
      </c>
      <c r="U34" s="31">
        <f t="shared" si="3"/>
        <v>-4273018</v>
      </c>
      <c r="V34" s="31">
        <f t="shared" si="3"/>
        <v>-6094953</v>
      </c>
      <c r="W34" s="31">
        <f t="shared" si="3"/>
        <v>2313321</v>
      </c>
      <c r="X34" s="31">
        <f t="shared" si="3"/>
        <v>-15995322</v>
      </c>
      <c r="Y34" s="31">
        <f t="shared" si="3"/>
        <v>18308643</v>
      </c>
      <c r="Z34" s="32">
        <f>+IF(X34&lt;&gt;0,+(Y34/X34)*100,0)</f>
        <v>-114.46248471896972</v>
      </c>
      <c r="AA34" s="33">
        <f>SUM(AA29:AA33)</f>
        <v>-15995322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-15995322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8408274</v>
      </c>
      <c r="R40" s="31">
        <f t="shared" si="5"/>
        <v>8408274</v>
      </c>
      <c r="S40" s="31">
        <f t="shared" si="5"/>
        <v>270712</v>
      </c>
      <c r="T40" s="31">
        <f t="shared" si="5"/>
        <v>-2092647</v>
      </c>
      <c r="U40" s="31">
        <f t="shared" si="5"/>
        <v>-4273018</v>
      </c>
      <c r="V40" s="31">
        <f t="shared" si="5"/>
        <v>-6094953</v>
      </c>
      <c r="W40" s="31">
        <f t="shared" si="5"/>
        <v>2313321</v>
      </c>
      <c r="X40" s="31">
        <f t="shared" si="5"/>
        <v>-15995322</v>
      </c>
      <c r="Y40" s="31">
        <f t="shared" si="5"/>
        <v>18308643</v>
      </c>
      <c r="Z40" s="32">
        <f>+IF(X40&lt;&gt;0,+(Y40/X40)*100,0)</f>
        <v>-114.46248471896972</v>
      </c>
      <c r="AA40" s="33">
        <f>+AA34+AA39</f>
        <v>-15995322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280139269</v>
      </c>
      <c r="D42" s="43">
        <f>+D25-D40</f>
        <v>0</v>
      </c>
      <c r="E42" s="44">
        <f t="shared" si="6"/>
        <v>337032677</v>
      </c>
      <c r="F42" s="45">
        <f t="shared" si="6"/>
        <v>132019205</v>
      </c>
      <c r="G42" s="45">
        <f t="shared" si="6"/>
        <v>12179336</v>
      </c>
      <c r="H42" s="45">
        <f t="shared" si="6"/>
        <v>-112638443</v>
      </c>
      <c r="I42" s="45">
        <f t="shared" si="6"/>
        <v>-331864587</v>
      </c>
      <c r="J42" s="45">
        <f t="shared" si="6"/>
        <v>-432323694</v>
      </c>
      <c r="K42" s="45">
        <f t="shared" si="6"/>
        <v>664309122</v>
      </c>
      <c r="L42" s="45">
        <f t="shared" si="6"/>
        <v>4318989</v>
      </c>
      <c r="M42" s="45">
        <f t="shared" si="6"/>
        <v>44310518</v>
      </c>
      <c r="N42" s="45">
        <f t="shared" si="6"/>
        <v>712938629</v>
      </c>
      <c r="O42" s="45">
        <f t="shared" si="6"/>
        <v>-9902141</v>
      </c>
      <c r="P42" s="45">
        <f t="shared" si="6"/>
        <v>-37881047</v>
      </c>
      <c r="Q42" s="45">
        <f t="shared" si="6"/>
        <v>-80681</v>
      </c>
      <c r="R42" s="45">
        <f t="shared" si="6"/>
        <v>-47863869</v>
      </c>
      <c r="S42" s="45">
        <f t="shared" si="6"/>
        <v>4745208</v>
      </c>
      <c r="T42" s="45">
        <f t="shared" si="6"/>
        <v>6689194</v>
      </c>
      <c r="U42" s="45">
        <f t="shared" si="6"/>
        <v>10519668</v>
      </c>
      <c r="V42" s="45">
        <f t="shared" si="6"/>
        <v>21954070</v>
      </c>
      <c r="W42" s="45">
        <f t="shared" si="6"/>
        <v>254705136</v>
      </c>
      <c r="X42" s="45">
        <f t="shared" si="6"/>
        <v>132019205</v>
      </c>
      <c r="Y42" s="45">
        <f t="shared" si="6"/>
        <v>122685931</v>
      </c>
      <c r="Z42" s="46">
        <f>+IF(X42&lt;&gt;0,+(Y42/X42)*100,0)</f>
        <v>92.930366456910576</v>
      </c>
      <c r="AA42" s="47">
        <f>+AA25-AA40</f>
        <v>132019205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195861351</v>
      </c>
      <c r="D6" s="18"/>
      <c r="E6" s="19">
        <v>146889509</v>
      </c>
      <c r="F6" s="20">
        <v>276342102</v>
      </c>
      <c r="G6" s="20">
        <v>74555120</v>
      </c>
      <c r="H6" s="20">
        <v>97</v>
      </c>
      <c r="I6" s="20">
        <v>97</v>
      </c>
      <c r="J6" s="20">
        <v>74555314</v>
      </c>
      <c r="K6" s="20"/>
      <c r="L6" s="20">
        <v>195861641</v>
      </c>
      <c r="M6" s="20">
        <v>61908261</v>
      </c>
      <c r="N6" s="20">
        <v>257769902</v>
      </c>
      <c r="O6" s="20">
        <v>7525494</v>
      </c>
      <c r="P6" s="20">
        <v>6703112</v>
      </c>
      <c r="Q6" s="20">
        <v>-20691158</v>
      </c>
      <c r="R6" s="20">
        <v>-6462552</v>
      </c>
      <c r="S6" s="20">
        <v>-2907255</v>
      </c>
      <c r="T6" s="20">
        <v>9026815</v>
      </c>
      <c r="U6" s="20">
        <v>-437134</v>
      </c>
      <c r="V6" s="20">
        <v>5682426</v>
      </c>
      <c r="W6" s="20">
        <v>331545090</v>
      </c>
      <c r="X6" s="20">
        <v>276342102</v>
      </c>
      <c r="Y6" s="20">
        <v>55202988</v>
      </c>
      <c r="Z6" s="21">
        <v>19.976321957629171</v>
      </c>
      <c r="AA6" s="22">
        <v>276342102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-615065</v>
      </c>
      <c r="D8" s="18"/>
      <c r="E8" s="19">
        <v>-28655052</v>
      </c>
      <c r="F8" s="20">
        <v>-12926585</v>
      </c>
      <c r="G8" s="20"/>
      <c r="H8" s="20"/>
      <c r="I8" s="20"/>
      <c r="J8" s="20"/>
      <c r="K8" s="20"/>
      <c r="L8" s="20">
        <v>-615065</v>
      </c>
      <c r="M8" s="20">
        <v>-2266220</v>
      </c>
      <c r="N8" s="20">
        <v>-2881285</v>
      </c>
      <c r="O8" s="20">
        <v>751161</v>
      </c>
      <c r="P8" s="20">
        <v>5915158</v>
      </c>
      <c r="Q8" s="20">
        <v>148188</v>
      </c>
      <c r="R8" s="20">
        <v>6814507</v>
      </c>
      <c r="S8" s="20">
        <v>-1250777</v>
      </c>
      <c r="T8" s="20">
        <v>-2249649</v>
      </c>
      <c r="U8" s="20">
        <v>703785</v>
      </c>
      <c r="V8" s="20">
        <v>-2796641</v>
      </c>
      <c r="W8" s="20">
        <v>1136581</v>
      </c>
      <c r="X8" s="20">
        <v>-12926585</v>
      </c>
      <c r="Y8" s="20">
        <v>14063166</v>
      </c>
      <c r="Z8" s="21">
        <v>-108.79258520328455</v>
      </c>
      <c r="AA8" s="22">
        <v>-12926585</v>
      </c>
    </row>
    <row r="9" spans="1:27" x14ac:dyDescent="0.25">
      <c r="A9" s="23" t="s">
        <v>37</v>
      </c>
      <c r="B9" s="17" t="s">
        <v>32</v>
      </c>
      <c r="C9" s="18">
        <v>17866001</v>
      </c>
      <c r="D9" s="18"/>
      <c r="E9" s="19">
        <v>-6862110</v>
      </c>
      <c r="F9" s="20">
        <v>359210</v>
      </c>
      <c r="G9" s="20">
        <v>1402214</v>
      </c>
      <c r="H9" s="20">
        <v>972622</v>
      </c>
      <c r="I9" s="20">
        <v>853807</v>
      </c>
      <c r="J9" s="20">
        <v>3228643</v>
      </c>
      <c r="K9" s="20">
        <v>574767</v>
      </c>
      <c r="L9" s="20">
        <v>2587610</v>
      </c>
      <c r="M9" s="20">
        <v>1425358</v>
      </c>
      <c r="N9" s="20">
        <v>4587735</v>
      </c>
      <c r="O9" s="20">
        <v>860050</v>
      </c>
      <c r="P9" s="20">
        <v>443145</v>
      </c>
      <c r="Q9" s="20">
        <v>1218767</v>
      </c>
      <c r="R9" s="20">
        <v>2521962</v>
      </c>
      <c r="S9" s="20">
        <v>1122957</v>
      </c>
      <c r="T9" s="20">
        <v>646240</v>
      </c>
      <c r="U9" s="20">
        <v>2246501</v>
      </c>
      <c r="V9" s="20">
        <v>4015698</v>
      </c>
      <c r="W9" s="20">
        <v>14354038</v>
      </c>
      <c r="X9" s="20">
        <v>359210</v>
      </c>
      <c r="Y9" s="20">
        <v>13994828</v>
      </c>
      <c r="Z9" s="21">
        <v>3896.0017816875925</v>
      </c>
      <c r="AA9" s="22">
        <v>359210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-13928700</v>
      </c>
      <c r="F11" s="20">
        <v>-6801601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-6801601</v>
      </c>
      <c r="Y11" s="20">
        <v>6801601</v>
      </c>
      <c r="Z11" s="21">
        <v>-100</v>
      </c>
      <c r="AA11" s="22">
        <v>-6801601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213112287</v>
      </c>
      <c r="D12" s="29">
        <f>SUM(D6:D11)</f>
        <v>0</v>
      </c>
      <c r="E12" s="30">
        <f t="shared" si="0"/>
        <v>97443647</v>
      </c>
      <c r="F12" s="31">
        <f t="shared" si="0"/>
        <v>256973126</v>
      </c>
      <c r="G12" s="31">
        <f t="shared" si="0"/>
        <v>75957334</v>
      </c>
      <c r="H12" s="31">
        <f t="shared" si="0"/>
        <v>972719</v>
      </c>
      <c r="I12" s="31">
        <f t="shared" si="0"/>
        <v>853904</v>
      </c>
      <c r="J12" s="31">
        <f t="shared" si="0"/>
        <v>77783957</v>
      </c>
      <c r="K12" s="31">
        <f t="shared" si="0"/>
        <v>574767</v>
      </c>
      <c r="L12" s="31">
        <f t="shared" si="0"/>
        <v>197834186</v>
      </c>
      <c r="M12" s="31">
        <f t="shared" si="0"/>
        <v>61067399</v>
      </c>
      <c r="N12" s="31">
        <f t="shared" si="0"/>
        <v>259476352</v>
      </c>
      <c r="O12" s="31">
        <f t="shared" si="0"/>
        <v>9136705</v>
      </c>
      <c r="P12" s="31">
        <f t="shared" si="0"/>
        <v>13061415</v>
      </c>
      <c r="Q12" s="31">
        <f t="shared" si="0"/>
        <v>-19324203</v>
      </c>
      <c r="R12" s="31">
        <f t="shared" si="0"/>
        <v>2873917</v>
      </c>
      <c r="S12" s="31">
        <f t="shared" si="0"/>
        <v>-3035075</v>
      </c>
      <c r="T12" s="31">
        <f t="shared" si="0"/>
        <v>7423406</v>
      </c>
      <c r="U12" s="31">
        <f t="shared" si="0"/>
        <v>2513152</v>
      </c>
      <c r="V12" s="31">
        <f t="shared" si="0"/>
        <v>6901483</v>
      </c>
      <c r="W12" s="31">
        <f t="shared" si="0"/>
        <v>347035709</v>
      </c>
      <c r="X12" s="31">
        <f t="shared" si="0"/>
        <v>256973126</v>
      </c>
      <c r="Y12" s="31">
        <f t="shared" si="0"/>
        <v>90062583</v>
      </c>
      <c r="Z12" s="32">
        <f>+IF(X12&lt;&gt;0,+(Y12/X12)*100,0)</f>
        <v>35.047471462054752</v>
      </c>
      <c r="AA12" s="33">
        <f>SUM(AA6:AA11)</f>
        <v>256973126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985156305</v>
      </c>
      <c r="D19" s="18"/>
      <c r="E19" s="19">
        <v>980045086</v>
      </c>
      <c r="F19" s="20">
        <v>964755699</v>
      </c>
      <c r="G19" s="20">
        <v>-6885822</v>
      </c>
      <c r="H19" s="20">
        <v>-6885960</v>
      </c>
      <c r="I19" s="20">
        <v>-3192911</v>
      </c>
      <c r="J19" s="20">
        <v>-16964693</v>
      </c>
      <c r="K19" s="20">
        <v>-5271816</v>
      </c>
      <c r="L19" s="20">
        <v>986674271</v>
      </c>
      <c r="M19" s="20">
        <v>-1890003</v>
      </c>
      <c r="N19" s="20">
        <v>979512452</v>
      </c>
      <c r="O19" s="20">
        <v>-6282722</v>
      </c>
      <c r="P19" s="20">
        <v>-5210236</v>
      </c>
      <c r="Q19" s="20">
        <v>-480356</v>
      </c>
      <c r="R19" s="20">
        <v>-11973314</v>
      </c>
      <c r="S19" s="20">
        <v>-5489899</v>
      </c>
      <c r="T19" s="20">
        <v>-2434006</v>
      </c>
      <c r="U19" s="20">
        <v>685421</v>
      </c>
      <c r="V19" s="20">
        <v>-7238484</v>
      </c>
      <c r="W19" s="20">
        <v>943335961</v>
      </c>
      <c r="X19" s="20">
        <v>964755699</v>
      </c>
      <c r="Y19" s="20">
        <v>-21419738</v>
      </c>
      <c r="Z19" s="21">
        <v>-2.2202240445122263</v>
      </c>
      <c r="AA19" s="22">
        <v>964755699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985156305</v>
      </c>
      <c r="D24" s="29">
        <f>SUM(D15:D23)</f>
        <v>0</v>
      </c>
      <c r="E24" s="36">
        <f t="shared" si="1"/>
        <v>979865486</v>
      </c>
      <c r="F24" s="37">
        <f t="shared" si="1"/>
        <v>964755699</v>
      </c>
      <c r="G24" s="37">
        <f t="shared" si="1"/>
        <v>-6885822</v>
      </c>
      <c r="H24" s="37">
        <f t="shared" si="1"/>
        <v>-6885960</v>
      </c>
      <c r="I24" s="37">
        <f t="shared" si="1"/>
        <v>-3192911</v>
      </c>
      <c r="J24" s="37">
        <f t="shared" si="1"/>
        <v>-16964693</v>
      </c>
      <c r="K24" s="37">
        <f t="shared" si="1"/>
        <v>-5271816</v>
      </c>
      <c r="L24" s="37">
        <f t="shared" si="1"/>
        <v>986674271</v>
      </c>
      <c r="M24" s="37">
        <f t="shared" si="1"/>
        <v>-1890003</v>
      </c>
      <c r="N24" s="37">
        <f t="shared" si="1"/>
        <v>979512452</v>
      </c>
      <c r="O24" s="37">
        <f t="shared" si="1"/>
        <v>-6282722</v>
      </c>
      <c r="P24" s="37">
        <f t="shared" si="1"/>
        <v>-5210236</v>
      </c>
      <c r="Q24" s="37">
        <f t="shared" si="1"/>
        <v>-480356</v>
      </c>
      <c r="R24" s="37">
        <f t="shared" si="1"/>
        <v>-11973314</v>
      </c>
      <c r="S24" s="37">
        <f t="shared" si="1"/>
        <v>-5489899</v>
      </c>
      <c r="T24" s="37">
        <f t="shared" si="1"/>
        <v>-2434006</v>
      </c>
      <c r="U24" s="37">
        <f t="shared" si="1"/>
        <v>685421</v>
      </c>
      <c r="V24" s="37">
        <f t="shared" si="1"/>
        <v>-7238484</v>
      </c>
      <c r="W24" s="37">
        <f t="shared" si="1"/>
        <v>943335961</v>
      </c>
      <c r="X24" s="37">
        <f t="shared" si="1"/>
        <v>964755699</v>
      </c>
      <c r="Y24" s="37">
        <f t="shared" si="1"/>
        <v>-21419738</v>
      </c>
      <c r="Z24" s="38">
        <f>+IF(X24&lt;&gt;0,+(Y24/X24)*100,0)</f>
        <v>-2.2202240445122263</v>
      </c>
      <c r="AA24" s="39">
        <f>SUM(AA15:AA23)</f>
        <v>964755699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1198268592</v>
      </c>
      <c r="D25" s="29">
        <f>+D12+D24</f>
        <v>0</v>
      </c>
      <c r="E25" s="30">
        <f t="shared" si="2"/>
        <v>1077309133</v>
      </c>
      <c r="F25" s="31">
        <f t="shared" si="2"/>
        <v>1221728825</v>
      </c>
      <c r="G25" s="31">
        <f t="shared" si="2"/>
        <v>69071512</v>
      </c>
      <c r="H25" s="31">
        <f t="shared" si="2"/>
        <v>-5913241</v>
      </c>
      <c r="I25" s="31">
        <f t="shared" si="2"/>
        <v>-2339007</v>
      </c>
      <c r="J25" s="31">
        <f t="shared" si="2"/>
        <v>60819264</v>
      </c>
      <c r="K25" s="31">
        <f t="shared" si="2"/>
        <v>-4697049</v>
      </c>
      <c r="L25" s="31">
        <f t="shared" si="2"/>
        <v>1184508457</v>
      </c>
      <c r="M25" s="31">
        <f t="shared" si="2"/>
        <v>59177396</v>
      </c>
      <c r="N25" s="31">
        <f t="shared" si="2"/>
        <v>1238988804</v>
      </c>
      <c r="O25" s="31">
        <f t="shared" si="2"/>
        <v>2853983</v>
      </c>
      <c r="P25" s="31">
        <f t="shared" si="2"/>
        <v>7851179</v>
      </c>
      <c r="Q25" s="31">
        <f t="shared" si="2"/>
        <v>-19804559</v>
      </c>
      <c r="R25" s="31">
        <f t="shared" si="2"/>
        <v>-9099397</v>
      </c>
      <c r="S25" s="31">
        <f t="shared" si="2"/>
        <v>-8524974</v>
      </c>
      <c r="T25" s="31">
        <f t="shared" si="2"/>
        <v>4989400</v>
      </c>
      <c r="U25" s="31">
        <f t="shared" si="2"/>
        <v>3198573</v>
      </c>
      <c r="V25" s="31">
        <f t="shared" si="2"/>
        <v>-337001</v>
      </c>
      <c r="W25" s="31">
        <f t="shared" si="2"/>
        <v>1290371670</v>
      </c>
      <c r="X25" s="31">
        <f t="shared" si="2"/>
        <v>1221728825</v>
      </c>
      <c r="Y25" s="31">
        <f t="shared" si="2"/>
        <v>68642845</v>
      </c>
      <c r="Z25" s="32">
        <f>+IF(X25&lt;&gt;0,+(Y25/X25)*100,0)</f>
        <v>5.6185008976930702</v>
      </c>
      <c r="AA25" s="33">
        <f>+AA12+AA24</f>
        <v>1221728825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23630708</v>
      </c>
      <c r="D32" s="18"/>
      <c r="E32" s="19">
        <v>134317172</v>
      </c>
      <c r="F32" s="20">
        <v>-362779</v>
      </c>
      <c r="G32" s="20">
        <v>-12663112</v>
      </c>
      <c r="H32" s="20">
        <v>857489</v>
      </c>
      <c r="I32" s="20">
        <v>2572772</v>
      </c>
      <c r="J32" s="20">
        <v>-9232851</v>
      </c>
      <c r="K32" s="20">
        <v>-4225120</v>
      </c>
      <c r="L32" s="20">
        <v>24835907</v>
      </c>
      <c r="M32" s="20">
        <v>11513612</v>
      </c>
      <c r="N32" s="20">
        <v>32124399</v>
      </c>
      <c r="O32" s="20">
        <v>1145050</v>
      </c>
      <c r="P32" s="20">
        <v>3358535</v>
      </c>
      <c r="Q32" s="20">
        <v>-2439070</v>
      </c>
      <c r="R32" s="20">
        <v>2064515</v>
      </c>
      <c r="S32" s="20">
        <v>-3767117</v>
      </c>
      <c r="T32" s="20">
        <v>48781272</v>
      </c>
      <c r="U32" s="20">
        <v>37715600</v>
      </c>
      <c r="V32" s="20">
        <v>82729755</v>
      </c>
      <c r="W32" s="20">
        <v>107685818</v>
      </c>
      <c r="X32" s="20">
        <v>-362779</v>
      </c>
      <c r="Y32" s="20">
        <v>108048597</v>
      </c>
      <c r="Z32" s="21">
        <v>-29783.586425895657</v>
      </c>
      <c r="AA32" s="22">
        <v>-362779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23630708</v>
      </c>
      <c r="D34" s="29">
        <f>SUM(D29:D33)</f>
        <v>0</v>
      </c>
      <c r="E34" s="30">
        <f t="shared" si="3"/>
        <v>134317172</v>
      </c>
      <c r="F34" s="31">
        <f t="shared" si="3"/>
        <v>-362779</v>
      </c>
      <c r="G34" s="31">
        <f t="shared" si="3"/>
        <v>-12663112</v>
      </c>
      <c r="H34" s="31">
        <f t="shared" si="3"/>
        <v>857489</v>
      </c>
      <c r="I34" s="31">
        <f t="shared" si="3"/>
        <v>2572772</v>
      </c>
      <c r="J34" s="31">
        <f t="shared" si="3"/>
        <v>-9232851</v>
      </c>
      <c r="K34" s="31">
        <f t="shared" si="3"/>
        <v>-4225120</v>
      </c>
      <c r="L34" s="31">
        <f t="shared" si="3"/>
        <v>24835907</v>
      </c>
      <c r="M34" s="31">
        <f t="shared" si="3"/>
        <v>11513612</v>
      </c>
      <c r="N34" s="31">
        <f t="shared" si="3"/>
        <v>32124399</v>
      </c>
      <c r="O34" s="31">
        <f t="shared" si="3"/>
        <v>1145050</v>
      </c>
      <c r="P34" s="31">
        <f t="shared" si="3"/>
        <v>3358535</v>
      </c>
      <c r="Q34" s="31">
        <f t="shared" si="3"/>
        <v>-2439070</v>
      </c>
      <c r="R34" s="31">
        <f t="shared" si="3"/>
        <v>2064515</v>
      </c>
      <c r="S34" s="31">
        <f t="shared" si="3"/>
        <v>-3767117</v>
      </c>
      <c r="T34" s="31">
        <f t="shared" si="3"/>
        <v>48781272</v>
      </c>
      <c r="U34" s="31">
        <f t="shared" si="3"/>
        <v>37715600</v>
      </c>
      <c r="V34" s="31">
        <f t="shared" si="3"/>
        <v>82729755</v>
      </c>
      <c r="W34" s="31">
        <f t="shared" si="3"/>
        <v>107685818</v>
      </c>
      <c r="X34" s="31">
        <f t="shared" si="3"/>
        <v>-362779</v>
      </c>
      <c r="Y34" s="31">
        <f t="shared" si="3"/>
        <v>108048597</v>
      </c>
      <c r="Z34" s="32">
        <f>+IF(X34&lt;&gt;0,+(Y34/X34)*100,0)</f>
        <v>-29783.586425895657</v>
      </c>
      <c r="AA34" s="33">
        <f>SUM(AA29:AA33)</f>
        <v>-362779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770</v>
      </c>
      <c r="F38" s="20">
        <v>-3094900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-3094900</v>
      </c>
      <c r="Y38" s="20">
        <v>3094900</v>
      </c>
      <c r="Z38" s="21">
        <v>-100</v>
      </c>
      <c r="AA38" s="22">
        <v>-3094900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770</v>
      </c>
      <c r="F39" s="37">
        <f t="shared" si="4"/>
        <v>-3094900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-3094900</v>
      </c>
      <c r="Y39" s="37">
        <f t="shared" si="4"/>
        <v>3094900</v>
      </c>
      <c r="Z39" s="38">
        <f>+IF(X39&lt;&gt;0,+(Y39/X39)*100,0)</f>
        <v>-100</v>
      </c>
      <c r="AA39" s="39">
        <f>SUM(AA37:AA38)</f>
        <v>-3094900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23630708</v>
      </c>
      <c r="D40" s="29">
        <f>+D34+D39</f>
        <v>0</v>
      </c>
      <c r="E40" s="30">
        <f t="shared" si="5"/>
        <v>134317942</v>
      </c>
      <c r="F40" s="31">
        <f t="shared" si="5"/>
        <v>-3457679</v>
      </c>
      <c r="G40" s="31">
        <f t="shared" si="5"/>
        <v>-12663112</v>
      </c>
      <c r="H40" s="31">
        <f t="shared" si="5"/>
        <v>857489</v>
      </c>
      <c r="I40" s="31">
        <f t="shared" si="5"/>
        <v>2572772</v>
      </c>
      <c r="J40" s="31">
        <f t="shared" si="5"/>
        <v>-9232851</v>
      </c>
      <c r="K40" s="31">
        <f t="shared" si="5"/>
        <v>-4225120</v>
      </c>
      <c r="L40" s="31">
        <f t="shared" si="5"/>
        <v>24835907</v>
      </c>
      <c r="M40" s="31">
        <f t="shared" si="5"/>
        <v>11513612</v>
      </c>
      <c r="N40" s="31">
        <f t="shared" si="5"/>
        <v>32124399</v>
      </c>
      <c r="O40" s="31">
        <f t="shared" si="5"/>
        <v>1145050</v>
      </c>
      <c r="P40" s="31">
        <f t="shared" si="5"/>
        <v>3358535</v>
      </c>
      <c r="Q40" s="31">
        <f t="shared" si="5"/>
        <v>-2439070</v>
      </c>
      <c r="R40" s="31">
        <f t="shared" si="5"/>
        <v>2064515</v>
      </c>
      <c r="S40" s="31">
        <f t="shared" si="5"/>
        <v>-3767117</v>
      </c>
      <c r="T40" s="31">
        <f t="shared" si="5"/>
        <v>48781272</v>
      </c>
      <c r="U40" s="31">
        <f t="shared" si="5"/>
        <v>37715600</v>
      </c>
      <c r="V40" s="31">
        <f t="shared" si="5"/>
        <v>82729755</v>
      </c>
      <c r="W40" s="31">
        <f t="shared" si="5"/>
        <v>107685818</v>
      </c>
      <c r="X40" s="31">
        <f t="shared" si="5"/>
        <v>-3457679</v>
      </c>
      <c r="Y40" s="31">
        <f t="shared" si="5"/>
        <v>111143497</v>
      </c>
      <c r="Z40" s="32">
        <f>+IF(X40&lt;&gt;0,+(Y40/X40)*100,0)</f>
        <v>-3214.3960442828848</v>
      </c>
      <c r="AA40" s="33">
        <f>+AA34+AA39</f>
        <v>-3457679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1174637884</v>
      </c>
      <c r="D42" s="43">
        <f>+D25-D40</f>
        <v>0</v>
      </c>
      <c r="E42" s="44">
        <f t="shared" si="6"/>
        <v>942991191</v>
      </c>
      <c r="F42" s="45">
        <f t="shared" si="6"/>
        <v>1225186504</v>
      </c>
      <c r="G42" s="45">
        <f t="shared" si="6"/>
        <v>81734624</v>
      </c>
      <c r="H42" s="45">
        <f t="shared" si="6"/>
        <v>-6770730</v>
      </c>
      <c r="I42" s="45">
        <f t="shared" si="6"/>
        <v>-4911779</v>
      </c>
      <c r="J42" s="45">
        <f t="shared" si="6"/>
        <v>70052115</v>
      </c>
      <c r="K42" s="45">
        <f t="shared" si="6"/>
        <v>-471929</v>
      </c>
      <c r="L42" s="45">
        <f t="shared" si="6"/>
        <v>1159672550</v>
      </c>
      <c r="M42" s="45">
        <f t="shared" si="6"/>
        <v>47663784</v>
      </c>
      <c r="N42" s="45">
        <f t="shared" si="6"/>
        <v>1206864405</v>
      </c>
      <c r="O42" s="45">
        <f t="shared" si="6"/>
        <v>1708933</v>
      </c>
      <c r="P42" s="45">
        <f t="shared" si="6"/>
        <v>4492644</v>
      </c>
      <c r="Q42" s="45">
        <f t="shared" si="6"/>
        <v>-17365489</v>
      </c>
      <c r="R42" s="45">
        <f t="shared" si="6"/>
        <v>-11163912</v>
      </c>
      <c r="S42" s="45">
        <f t="shared" si="6"/>
        <v>-4757857</v>
      </c>
      <c r="T42" s="45">
        <f t="shared" si="6"/>
        <v>-43791872</v>
      </c>
      <c r="U42" s="45">
        <f t="shared" si="6"/>
        <v>-34517027</v>
      </c>
      <c r="V42" s="45">
        <f t="shared" si="6"/>
        <v>-83066756</v>
      </c>
      <c r="W42" s="45">
        <f t="shared" si="6"/>
        <v>1182685852</v>
      </c>
      <c r="X42" s="45">
        <f t="shared" si="6"/>
        <v>1225186504</v>
      </c>
      <c r="Y42" s="45">
        <f t="shared" si="6"/>
        <v>-42500652</v>
      </c>
      <c r="Z42" s="46">
        <f>+IF(X42&lt;&gt;0,+(Y42/X42)*100,0)</f>
        <v>-3.468912843982813</v>
      </c>
      <c r="AA42" s="47">
        <f>+AA25-AA40</f>
        <v>1225186504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-22342984</v>
      </c>
      <c r="D45" s="18"/>
      <c r="E45" s="19">
        <v>31932321</v>
      </c>
      <c r="F45" s="20">
        <v>21278965</v>
      </c>
      <c r="G45" s="20">
        <v>-3914</v>
      </c>
      <c r="H45" s="20">
        <v>-19272</v>
      </c>
      <c r="I45" s="20">
        <v>-14987</v>
      </c>
      <c r="J45" s="20">
        <v>-38173</v>
      </c>
      <c r="K45" s="20">
        <v>-10018</v>
      </c>
      <c r="L45" s="20">
        <v>21258305</v>
      </c>
      <c r="M45" s="20">
        <v>-34435</v>
      </c>
      <c r="N45" s="20">
        <v>21213852</v>
      </c>
      <c r="O45" s="20"/>
      <c r="P45" s="20">
        <v>-2163</v>
      </c>
      <c r="Q45" s="20"/>
      <c r="R45" s="20">
        <v>-2163</v>
      </c>
      <c r="S45" s="20">
        <v>15626</v>
      </c>
      <c r="T45" s="20"/>
      <c r="U45" s="20"/>
      <c r="V45" s="20">
        <v>15626</v>
      </c>
      <c r="W45" s="20">
        <v>21189142</v>
      </c>
      <c r="X45" s="20">
        <v>21278965</v>
      </c>
      <c r="Y45" s="20">
        <v>-89823</v>
      </c>
      <c r="Z45" s="48">
        <v>-0.42212109470549902</v>
      </c>
      <c r="AA45" s="22">
        <v>21278965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-22342984</v>
      </c>
      <c r="D48" s="51">
        <f>SUM(D45:D47)</f>
        <v>0</v>
      </c>
      <c r="E48" s="52">
        <f t="shared" si="7"/>
        <v>31932321</v>
      </c>
      <c r="F48" s="53">
        <f t="shared" si="7"/>
        <v>21278965</v>
      </c>
      <c r="G48" s="53">
        <f t="shared" si="7"/>
        <v>-3914</v>
      </c>
      <c r="H48" s="53">
        <f t="shared" si="7"/>
        <v>-19272</v>
      </c>
      <c r="I48" s="53">
        <f t="shared" si="7"/>
        <v>-14987</v>
      </c>
      <c r="J48" s="53">
        <f t="shared" si="7"/>
        <v>-38173</v>
      </c>
      <c r="K48" s="53">
        <f t="shared" si="7"/>
        <v>-10018</v>
      </c>
      <c r="L48" s="53">
        <f t="shared" si="7"/>
        <v>21258305</v>
      </c>
      <c r="M48" s="53">
        <f t="shared" si="7"/>
        <v>-34435</v>
      </c>
      <c r="N48" s="53">
        <f t="shared" si="7"/>
        <v>21213852</v>
      </c>
      <c r="O48" s="53">
        <f t="shared" si="7"/>
        <v>0</v>
      </c>
      <c r="P48" s="53">
        <f t="shared" si="7"/>
        <v>-2163</v>
      </c>
      <c r="Q48" s="53">
        <f t="shared" si="7"/>
        <v>0</v>
      </c>
      <c r="R48" s="53">
        <f t="shared" si="7"/>
        <v>-2163</v>
      </c>
      <c r="S48" s="53">
        <f t="shared" si="7"/>
        <v>15626</v>
      </c>
      <c r="T48" s="53">
        <f t="shared" si="7"/>
        <v>0</v>
      </c>
      <c r="U48" s="53">
        <f t="shared" si="7"/>
        <v>0</v>
      </c>
      <c r="V48" s="53">
        <f t="shared" si="7"/>
        <v>15626</v>
      </c>
      <c r="W48" s="53">
        <f t="shared" si="7"/>
        <v>21189142</v>
      </c>
      <c r="X48" s="53">
        <f t="shared" si="7"/>
        <v>21278965</v>
      </c>
      <c r="Y48" s="53">
        <f t="shared" si="7"/>
        <v>-89823</v>
      </c>
      <c r="Z48" s="54">
        <f>+IF(X48&lt;&gt;0,+(Y48/X48)*100,0)</f>
        <v>-0.42212109470549902</v>
      </c>
      <c r="AA48" s="55">
        <f>SUM(AA45:AA47)</f>
        <v>21278965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-548740499</v>
      </c>
      <c r="D6" s="18"/>
      <c r="E6" s="19">
        <v>-41396156</v>
      </c>
      <c r="F6" s="20">
        <v>-54495659</v>
      </c>
      <c r="G6" s="20">
        <v>-568472049</v>
      </c>
      <c r="H6" s="20">
        <v>9579375</v>
      </c>
      <c r="I6" s="20">
        <v>-6110203</v>
      </c>
      <c r="J6" s="20">
        <v>-565002877</v>
      </c>
      <c r="K6" s="20">
        <v>7732286</v>
      </c>
      <c r="L6" s="20">
        <v>1302596</v>
      </c>
      <c r="M6" s="20">
        <v>-26014434</v>
      </c>
      <c r="N6" s="20">
        <v>-16979552</v>
      </c>
      <c r="O6" s="20">
        <v>9240970</v>
      </c>
      <c r="P6" s="20">
        <v>-3887555</v>
      </c>
      <c r="Q6" s="20">
        <v>3330736</v>
      </c>
      <c r="R6" s="20">
        <v>8684151</v>
      </c>
      <c r="S6" s="20">
        <v>1313909</v>
      </c>
      <c r="T6" s="20">
        <v>-6934531</v>
      </c>
      <c r="U6" s="20">
        <v>7347050</v>
      </c>
      <c r="V6" s="20">
        <v>1726428</v>
      </c>
      <c r="W6" s="20">
        <v>-571571850</v>
      </c>
      <c r="X6" s="20">
        <v>-54495659</v>
      </c>
      <c r="Y6" s="20">
        <v>-517076191</v>
      </c>
      <c r="Z6" s="21">
        <v>948.83922956138576</v>
      </c>
      <c r="AA6" s="22">
        <v>-54495659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-139016919</v>
      </c>
      <c r="D8" s="18"/>
      <c r="E8" s="19">
        <v>15838176</v>
      </c>
      <c r="F8" s="20">
        <v>15838176</v>
      </c>
      <c r="G8" s="20">
        <v>-136424809</v>
      </c>
      <c r="H8" s="20">
        <v>8585558</v>
      </c>
      <c r="I8" s="20">
        <v>1310228</v>
      </c>
      <c r="J8" s="20">
        <v>-126529023</v>
      </c>
      <c r="K8" s="20">
        <v>1921787</v>
      </c>
      <c r="L8" s="20">
        <v>6693375</v>
      </c>
      <c r="M8" s="20">
        <v>-4479346</v>
      </c>
      <c r="N8" s="20">
        <v>4135816</v>
      </c>
      <c r="O8" s="20">
        <v>-542887</v>
      </c>
      <c r="P8" s="20">
        <v>1033348</v>
      </c>
      <c r="Q8" s="20">
        <v>615353</v>
      </c>
      <c r="R8" s="20">
        <v>1105814</v>
      </c>
      <c r="S8" s="20">
        <v>1443406</v>
      </c>
      <c r="T8" s="20">
        <v>3971116</v>
      </c>
      <c r="U8" s="20">
        <v>16440832</v>
      </c>
      <c r="V8" s="20">
        <v>21855354</v>
      </c>
      <c r="W8" s="20">
        <v>-99432039</v>
      </c>
      <c r="X8" s="20">
        <v>15838176</v>
      </c>
      <c r="Y8" s="20">
        <v>-115270215</v>
      </c>
      <c r="Z8" s="21">
        <v>-727.79981103884688</v>
      </c>
      <c r="AA8" s="22">
        <v>15838176</v>
      </c>
    </row>
    <row r="9" spans="1:27" x14ac:dyDescent="0.25">
      <c r="A9" s="23" t="s">
        <v>37</v>
      </c>
      <c r="B9" s="17" t="s">
        <v>32</v>
      </c>
      <c r="C9" s="18">
        <v>-4477987</v>
      </c>
      <c r="D9" s="18"/>
      <c r="E9" s="19">
        <v>132</v>
      </c>
      <c r="F9" s="20">
        <v>132</v>
      </c>
      <c r="G9" s="20">
        <v>-3353281</v>
      </c>
      <c r="H9" s="20">
        <v>191401</v>
      </c>
      <c r="I9" s="20">
        <v>-3830615</v>
      </c>
      <c r="J9" s="20">
        <v>-6992495</v>
      </c>
      <c r="K9" s="20">
        <v>730180</v>
      </c>
      <c r="L9" s="20">
        <v>87607</v>
      </c>
      <c r="M9" s="20">
        <v>-1623004</v>
      </c>
      <c r="N9" s="20">
        <v>-805217</v>
      </c>
      <c r="O9" s="20">
        <v>-8966</v>
      </c>
      <c r="P9" s="20">
        <v>-35744</v>
      </c>
      <c r="Q9" s="20">
        <v>773406</v>
      </c>
      <c r="R9" s="20">
        <v>728696</v>
      </c>
      <c r="S9" s="20">
        <v>-843401</v>
      </c>
      <c r="T9" s="20">
        <v>-286797</v>
      </c>
      <c r="U9" s="20">
        <v>216841</v>
      </c>
      <c r="V9" s="20">
        <v>-913357</v>
      </c>
      <c r="W9" s="20">
        <v>-7982373</v>
      </c>
      <c r="X9" s="20">
        <v>132</v>
      </c>
      <c r="Y9" s="20">
        <v>-7982505</v>
      </c>
      <c r="Z9" s="21">
        <v>-6047352.2727272725</v>
      </c>
      <c r="AA9" s="22">
        <v>132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-2683827</v>
      </c>
      <c r="D11" s="18"/>
      <c r="E11" s="19"/>
      <c r="F11" s="20"/>
      <c r="G11" s="20">
        <v>-2720149</v>
      </c>
      <c r="H11" s="20">
        <v>-216914</v>
      </c>
      <c r="I11" s="20">
        <v>-17329</v>
      </c>
      <c r="J11" s="20">
        <v>-2954392</v>
      </c>
      <c r="K11" s="20">
        <v>-333633</v>
      </c>
      <c r="L11" s="20">
        <v>-9075</v>
      </c>
      <c r="M11" s="20">
        <v>-170126</v>
      </c>
      <c r="N11" s="20">
        <v>-512834</v>
      </c>
      <c r="O11" s="20">
        <v>-180904</v>
      </c>
      <c r="P11" s="20"/>
      <c r="Q11" s="20">
        <v>-107183</v>
      </c>
      <c r="R11" s="20">
        <v>-288087</v>
      </c>
      <c r="S11" s="20">
        <v>-38048</v>
      </c>
      <c r="T11" s="20"/>
      <c r="U11" s="20">
        <v>-838558</v>
      </c>
      <c r="V11" s="20">
        <v>-876606</v>
      </c>
      <c r="W11" s="20">
        <v>-4631919</v>
      </c>
      <c r="X11" s="20"/>
      <c r="Y11" s="20">
        <v>-4631919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-694919232</v>
      </c>
      <c r="D12" s="29">
        <f>SUM(D6:D11)</f>
        <v>0</v>
      </c>
      <c r="E12" s="30">
        <f t="shared" si="0"/>
        <v>-25557848</v>
      </c>
      <c r="F12" s="31">
        <f t="shared" si="0"/>
        <v>-38657351</v>
      </c>
      <c r="G12" s="31">
        <f t="shared" si="0"/>
        <v>-710970288</v>
      </c>
      <c r="H12" s="31">
        <f t="shared" si="0"/>
        <v>18139420</v>
      </c>
      <c r="I12" s="31">
        <f t="shared" si="0"/>
        <v>-8647919</v>
      </c>
      <c r="J12" s="31">
        <f t="shared" si="0"/>
        <v>-701478787</v>
      </c>
      <c r="K12" s="31">
        <f t="shared" si="0"/>
        <v>10050620</v>
      </c>
      <c r="L12" s="31">
        <f t="shared" si="0"/>
        <v>8074503</v>
      </c>
      <c r="M12" s="31">
        <f t="shared" si="0"/>
        <v>-32286910</v>
      </c>
      <c r="N12" s="31">
        <f t="shared" si="0"/>
        <v>-14161787</v>
      </c>
      <c r="O12" s="31">
        <f t="shared" si="0"/>
        <v>8508213</v>
      </c>
      <c r="P12" s="31">
        <f t="shared" si="0"/>
        <v>-2889951</v>
      </c>
      <c r="Q12" s="31">
        <f t="shared" si="0"/>
        <v>4612312</v>
      </c>
      <c r="R12" s="31">
        <f t="shared" si="0"/>
        <v>10230574</v>
      </c>
      <c r="S12" s="31">
        <f t="shared" si="0"/>
        <v>1875866</v>
      </c>
      <c r="T12" s="31">
        <f t="shared" si="0"/>
        <v>-3250212</v>
      </c>
      <c r="U12" s="31">
        <f t="shared" si="0"/>
        <v>23166165</v>
      </c>
      <c r="V12" s="31">
        <f t="shared" si="0"/>
        <v>21791819</v>
      </c>
      <c r="W12" s="31">
        <f t="shared" si="0"/>
        <v>-683618181</v>
      </c>
      <c r="X12" s="31">
        <f t="shared" si="0"/>
        <v>-38657351</v>
      </c>
      <c r="Y12" s="31">
        <f t="shared" si="0"/>
        <v>-644960830</v>
      </c>
      <c r="Z12" s="32">
        <f>+IF(X12&lt;&gt;0,+(Y12/X12)*100,0)</f>
        <v>1668.4041024952799</v>
      </c>
      <c r="AA12" s="33">
        <f>SUM(AA6:AA11)</f>
        <v>-38657351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736601745</v>
      </c>
      <c r="D19" s="18"/>
      <c r="E19" s="19">
        <v>107103118</v>
      </c>
      <c r="F19" s="20">
        <v>123482069</v>
      </c>
      <c r="G19" s="20">
        <v>741212288</v>
      </c>
      <c r="H19" s="20"/>
      <c r="I19" s="20">
        <v>14292300</v>
      </c>
      <c r="J19" s="20">
        <v>755504588</v>
      </c>
      <c r="K19" s="20">
        <v>2303943</v>
      </c>
      <c r="L19" s="20">
        <v>1463322</v>
      </c>
      <c r="M19" s="20">
        <v>32163901</v>
      </c>
      <c r="N19" s="20">
        <v>35931166</v>
      </c>
      <c r="O19" s="20">
        <v>2400132</v>
      </c>
      <c r="P19" s="20">
        <v>13536625</v>
      </c>
      <c r="Q19" s="20">
        <v>10034689</v>
      </c>
      <c r="R19" s="20">
        <v>25971446</v>
      </c>
      <c r="S19" s="20">
        <v>1978168</v>
      </c>
      <c r="T19" s="20">
        <v>11908345</v>
      </c>
      <c r="U19" s="20">
        <v>5144538</v>
      </c>
      <c r="V19" s="20">
        <v>19031051</v>
      </c>
      <c r="W19" s="20">
        <v>836438251</v>
      </c>
      <c r="X19" s="20">
        <v>123482069</v>
      </c>
      <c r="Y19" s="20">
        <v>712956182</v>
      </c>
      <c r="Z19" s="21">
        <v>577.37628448710234</v>
      </c>
      <c r="AA19" s="22">
        <v>123482069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736601745</v>
      </c>
      <c r="D24" s="29">
        <f>SUM(D15:D23)</f>
        <v>0</v>
      </c>
      <c r="E24" s="36">
        <f t="shared" si="1"/>
        <v>107103118</v>
      </c>
      <c r="F24" s="37">
        <f t="shared" si="1"/>
        <v>123482069</v>
      </c>
      <c r="G24" s="37">
        <f t="shared" si="1"/>
        <v>741212288</v>
      </c>
      <c r="H24" s="37">
        <f t="shared" si="1"/>
        <v>0</v>
      </c>
      <c r="I24" s="37">
        <f t="shared" si="1"/>
        <v>14292300</v>
      </c>
      <c r="J24" s="37">
        <f t="shared" si="1"/>
        <v>755504588</v>
      </c>
      <c r="K24" s="37">
        <f t="shared" si="1"/>
        <v>2303943</v>
      </c>
      <c r="L24" s="37">
        <f t="shared" si="1"/>
        <v>1463322</v>
      </c>
      <c r="M24" s="37">
        <f t="shared" si="1"/>
        <v>32163901</v>
      </c>
      <c r="N24" s="37">
        <f t="shared" si="1"/>
        <v>35931166</v>
      </c>
      <c r="O24" s="37">
        <f t="shared" si="1"/>
        <v>2400132</v>
      </c>
      <c r="P24" s="37">
        <f t="shared" si="1"/>
        <v>13536625</v>
      </c>
      <c r="Q24" s="37">
        <f t="shared" si="1"/>
        <v>10034689</v>
      </c>
      <c r="R24" s="37">
        <f t="shared" si="1"/>
        <v>25971446</v>
      </c>
      <c r="S24" s="37">
        <f t="shared" si="1"/>
        <v>1978168</v>
      </c>
      <c r="T24" s="37">
        <f t="shared" si="1"/>
        <v>11908345</v>
      </c>
      <c r="U24" s="37">
        <f t="shared" si="1"/>
        <v>5144538</v>
      </c>
      <c r="V24" s="37">
        <f t="shared" si="1"/>
        <v>19031051</v>
      </c>
      <c r="W24" s="37">
        <f t="shared" si="1"/>
        <v>836438251</v>
      </c>
      <c r="X24" s="37">
        <f t="shared" si="1"/>
        <v>123482069</v>
      </c>
      <c r="Y24" s="37">
        <f t="shared" si="1"/>
        <v>712956182</v>
      </c>
      <c r="Z24" s="38">
        <f>+IF(X24&lt;&gt;0,+(Y24/X24)*100,0)</f>
        <v>577.37628448710234</v>
      </c>
      <c r="AA24" s="39">
        <f>SUM(AA15:AA23)</f>
        <v>123482069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41682513</v>
      </c>
      <c r="D25" s="29">
        <f>+D12+D24</f>
        <v>0</v>
      </c>
      <c r="E25" s="30">
        <f t="shared" si="2"/>
        <v>81545270</v>
      </c>
      <c r="F25" s="31">
        <f t="shared" si="2"/>
        <v>84824718</v>
      </c>
      <c r="G25" s="31">
        <f t="shared" si="2"/>
        <v>30242000</v>
      </c>
      <c r="H25" s="31">
        <f t="shared" si="2"/>
        <v>18139420</v>
      </c>
      <c r="I25" s="31">
        <f t="shared" si="2"/>
        <v>5644381</v>
      </c>
      <c r="J25" s="31">
        <f t="shared" si="2"/>
        <v>54025801</v>
      </c>
      <c r="K25" s="31">
        <f t="shared" si="2"/>
        <v>12354563</v>
      </c>
      <c r="L25" s="31">
        <f t="shared" si="2"/>
        <v>9537825</v>
      </c>
      <c r="M25" s="31">
        <f t="shared" si="2"/>
        <v>-123009</v>
      </c>
      <c r="N25" s="31">
        <f t="shared" si="2"/>
        <v>21769379</v>
      </c>
      <c r="O25" s="31">
        <f t="shared" si="2"/>
        <v>10908345</v>
      </c>
      <c r="P25" s="31">
        <f t="shared" si="2"/>
        <v>10646674</v>
      </c>
      <c r="Q25" s="31">
        <f t="shared" si="2"/>
        <v>14647001</v>
      </c>
      <c r="R25" s="31">
        <f t="shared" si="2"/>
        <v>36202020</v>
      </c>
      <c r="S25" s="31">
        <f t="shared" si="2"/>
        <v>3854034</v>
      </c>
      <c r="T25" s="31">
        <f t="shared" si="2"/>
        <v>8658133</v>
      </c>
      <c r="U25" s="31">
        <f t="shared" si="2"/>
        <v>28310703</v>
      </c>
      <c r="V25" s="31">
        <f t="shared" si="2"/>
        <v>40822870</v>
      </c>
      <c r="W25" s="31">
        <f t="shared" si="2"/>
        <v>152820070</v>
      </c>
      <c r="X25" s="31">
        <f t="shared" si="2"/>
        <v>84824718</v>
      </c>
      <c r="Y25" s="31">
        <f t="shared" si="2"/>
        <v>67995352</v>
      </c>
      <c r="Z25" s="32">
        <f>+IF(X25&lt;&gt;0,+(Y25/X25)*100,0)</f>
        <v>80.159832656325477</v>
      </c>
      <c r="AA25" s="33">
        <f>+AA12+AA24</f>
        <v>84824718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-213304</v>
      </c>
      <c r="D31" s="18"/>
      <c r="E31" s="19"/>
      <c r="F31" s="20"/>
      <c r="G31" s="20">
        <v>-217061</v>
      </c>
      <c r="H31" s="20">
        <v>-2398</v>
      </c>
      <c r="I31" s="20">
        <v>-11801</v>
      </c>
      <c r="J31" s="20">
        <v>-231260</v>
      </c>
      <c r="K31" s="20">
        <v>-4274</v>
      </c>
      <c r="L31" s="20">
        <v>-8615</v>
      </c>
      <c r="M31" s="20">
        <v>-1920</v>
      </c>
      <c r="N31" s="20">
        <v>-14809</v>
      </c>
      <c r="O31" s="20">
        <v>-8981</v>
      </c>
      <c r="P31" s="20">
        <v>-4895</v>
      </c>
      <c r="Q31" s="20">
        <v>-5422</v>
      </c>
      <c r="R31" s="20">
        <v>-19298</v>
      </c>
      <c r="S31" s="20">
        <v>-1801</v>
      </c>
      <c r="T31" s="20">
        <v>-6062</v>
      </c>
      <c r="U31" s="20">
        <v>-4552</v>
      </c>
      <c r="V31" s="20">
        <v>-12415</v>
      </c>
      <c r="W31" s="20">
        <v>-277782</v>
      </c>
      <c r="X31" s="20"/>
      <c r="Y31" s="20">
        <v>-277782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-22401984</v>
      </c>
      <c r="D32" s="18"/>
      <c r="E32" s="19">
        <v>8294974</v>
      </c>
      <c r="F32" s="20">
        <v>-15975578</v>
      </c>
      <c r="G32" s="20">
        <v>-44151654</v>
      </c>
      <c r="H32" s="20">
        <v>3464841</v>
      </c>
      <c r="I32" s="20">
        <v>-1764747</v>
      </c>
      <c r="J32" s="20">
        <v>-42451560</v>
      </c>
      <c r="K32" s="20">
        <v>3922604</v>
      </c>
      <c r="L32" s="20">
        <v>-3700188</v>
      </c>
      <c r="M32" s="20">
        <v>-4145882</v>
      </c>
      <c r="N32" s="20">
        <v>-3923466</v>
      </c>
      <c r="O32" s="20">
        <v>-528026</v>
      </c>
      <c r="P32" s="20">
        <v>-390314</v>
      </c>
      <c r="Q32" s="20">
        <v>5867438</v>
      </c>
      <c r="R32" s="20">
        <v>4949098</v>
      </c>
      <c r="S32" s="20">
        <v>-6902863</v>
      </c>
      <c r="T32" s="20">
        <v>91629</v>
      </c>
      <c r="U32" s="20">
        <v>3086558</v>
      </c>
      <c r="V32" s="20">
        <v>-3724676</v>
      </c>
      <c r="W32" s="20">
        <v>-45150604</v>
      </c>
      <c r="X32" s="20">
        <v>-15975578</v>
      </c>
      <c r="Y32" s="20">
        <v>-29175026</v>
      </c>
      <c r="Z32" s="21">
        <v>182.62266316749228</v>
      </c>
      <c r="AA32" s="22">
        <v>-15975578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-22615288</v>
      </c>
      <c r="D34" s="29">
        <f>SUM(D29:D33)</f>
        <v>0</v>
      </c>
      <c r="E34" s="30">
        <f t="shared" si="3"/>
        <v>8294974</v>
      </c>
      <c r="F34" s="31">
        <f t="shared" si="3"/>
        <v>-15975578</v>
      </c>
      <c r="G34" s="31">
        <f t="shared" si="3"/>
        <v>-44368715</v>
      </c>
      <c r="H34" s="31">
        <f t="shared" si="3"/>
        <v>3462443</v>
      </c>
      <c r="I34" s="31">
        <f t="shared" si="3"/>
        <v>-1776548</v>
      </c>
      <c r="J34" s="31">
        <f t="shared" si="3"/>
        <v>-42682820</v>
      </c>
      <c r="K34" s="31">
        <f t="shared" si="3"/>
        <v>3918330</v>
      </c>
      <c r="L34" s="31">
        <f t="shared" si="3"/>
        <v>-3708803</v>
      </c>
      <c r="M34" s="31">
        <f t="shared" si="3"/>
        <v>-4147802</v>
      </c>
      <c r="N34" s="31">
        <f t="shared" si="3"/>
        <v>-3938275</v>
      </c>
      <c r="O34" s="31">
        <f t="shared" si="3"/>
        <v>-537007</v>
      </c>
      <c r="P34" s="31">
        <f t="shared" si="3"/>
        <v>-395209</v>
      </c>
      <c r="Q34" s="31">
        <f t="shared" si="3"/>
        <v>5862016</v>
      </c>
      <c r="R34" s="31">
        <f t="shared" si="3"/>
        <v>4929800</v>
      </c>
      <c r="S34" s="31">
        <f t="shared" si="3"/>
        <v>-6904664</v>
      </c>
      <c r="T34" s="31">
        <f t="shared" si="3"/>
        <v>85567</v>
      </c>
      <c r="U34" s="31">
        <f t="shared" si="3"/>
        <v>3082006</v>
      </c>
      <c r="V34" s="31">
        <f t="shared" si="3"/>
        <v>-3737091</v>
      </c>
      <c r="W34" s="31">
        <f t="shared" si="3"/>
        <v>-45428386</v>
      </c>
      <c r="X34" s="31">
        <f t="shared" si="3"/>
        <v>-15975578</v>
      </c>
      <c r="Y34" s="31">
        <f t="shared" si="3"/>
        <v>-29452808</v>
      </c>
      <c r="Z34" s="32">
        <f>+IF(X34&lt;&gt;0,+(Y34/X34)*100,0)</f>
        <v>184.36145471544128</v>
      </c>
      <c r="AA34" s="33">
        <f>SUM(AA29:AA33)</f>
        <v>-15975578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-22615288</v>
      </c>
      <c r="D40" s="29">
        <f>+D34+D39</f>
        <v>0</v>
      </c>
      <c r="E40" s="30">
        <f t="shared" si="5"/>
        <v>8294974</v>
      </c>
      <c r="F40" s="31">
        <f t="shared" si="5"/>
        <v>-15975578</v>
      </c>
      <c r="G40" s="31">
        <f t="shared" si="5"/>
        <v>-44368715</v>
      </c>
      <c r="H40" s="31">
        <f t="shared" si="5"/>
        <v>3462443</v>
      </c>
      <c r="I40" s="31">
        <f t="shared" si="5"/>
        <v>-1776548</v>
      </c>
      <c r="J40" s="31">
        <f t="shared" si="5"/>
        <v>-42682820</v>
      </c>
      <c r="K40" s="31">
        <f t="shared" si="5"/>
        <v>3918330</v>
      </c>
      <c r="L40" s="31">
        <f t="shared" si="5"/>
        <v>-3708803</v>
      </c>
      <c r="M40" s="31">
        <f t="shared" si="5"/>
        <v>-4147802</v>
      </c>
      <c r="N40" s="31">
        <f t="shared" si="5"/>
        <v>-3938275</v>
      </c>
      <c r="O40" s="31">
        <f t="shared" si="5"/>
        <v>-537007</v>
      </c>
      <c r="P40" s="31">
        <f t="shared" si="5"/>
        <v>-395209</v>
      </c>
      <c r="Q40" s="31">
        <f t="shared" si="5"/>
        <v>5862016</v>
      </c>
      <c r="R40" s="31">
        <f t="shared" si="5"/>
        <v>4929800</v>
      </c>
      <c r="S40" s="31">
        <f t="shared" si="5"/>
        <v>-6904664</v>
      </c>
      <c r="T40" s="31">
        <f t="shared" si="5"/>
        <v>85567</v>
      </c>
      <c r="U40" s="31">
        <f t="shared" si="5"/>
        <v>3082006</v>
      </c>
      <c r="V40" s="31">
        <f t="shared" si="5"/>
        <v>-3737091</v>
      </c>
      <c r="W40" s="31">
        <f t="shared" si="5"/>
        <v>-45428386</v>
      </c>
      <c r="X40" s="31">
        <f t="shared" si="5"/>
        <v>-15975578</v>
      </c>
      <c r="Y40" s="31">
        <f t="shared" si="5"/>
        <v>-29452808</v>
      </c>
      <c r="Z40" s="32">
        <f>+IF(X40&lt;&gt;0,+(Y40/X40)*100,0)</f>
        <v>184.36145471544128</v>
      </c>
      <c r="AA40" s="33">
        <f>+AA34+AA39</f>
        <v>-15975578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64297801</v>
      </c>
      <c r="D42" s="43">
        <f>+D25-D40</f>
        <v>0</v>
      </c>
      <c r="E42" s="44">
        <f t="shared" si="6"/>
        <v>73250296</v>
      </c>
      <c r="F42" s="45">
        <f t="shared" si="6"/>
        <v>100800296</v>
      </c>
      <c r="G42" s="45">
        <f t="shared" si="6"/>
        <v>74610715</v>
      </c>
      <c r="H42" s="45">
        <f t="shared" si="6"/>
        <v>14676977</v>
      </c>
      <c r="I42" s="45">
        <f t="shared" si="6"/>
        <v>7420929</v>
      </c>
      <c r="J42" s="45">
        <f t="shared" si="6"/>
        <v>96708621</v>
      </c>
      <c r="K42" s="45">
        <f t="shared" si="6"/>
        <v>8436233</v>
      </c>
      <c r="L42" s="45">
        <f t="shared" si="6"/>
        <v>13246628</v>
      </c>
      <c r="M42" s="45">
        <f t="shared" si="6"/>
        <v>4024793</v>
      </c>
      <c r="N42" s="45">
        <f t="shared" si="6"/>
        <v>25707654</v>
      </c>
      <c r="O42" s="45">
        <f t="shared" si="6"/>
        <v>11445352</v>
      </c>
      <c r="P42" s="45">
        <f t="shared" si="6"/>
        <v>11041883</v>
      </c>
      <c r="Q42" s="45">
        <f t="shared" si="6"/>
        <v>8784985</v>
      </c>
      <c r="R42" s="45">
        <f t="shared" si="6"/>
        <v>31272220</v>
      </c>
      <c r="S42" s="45">
        <f t="shared" si="6"/>
        <v>10758698</v>
      </c>
      <c r="T42" s="45">
        <f t="shared" si="6"/>
        <v>8572566</v>
      </c>
      <c r="U42" s="45">
        <f t="shared" si="6"/>
        <v>25228697</v>
      </c>
      <c r="V42" s="45">
        <f t="shared" si="6"/>
        <v>44559961</v>
      </c>
      <c r="W42" s="45">
        <f t="shared" si="6"/>
        <v>198248456</v>
      </c>
      <c r="X42" s="45">
        <f t="shared" si="6"/>
        <v>100800296</v>
      </c>
      <c r="Y42" s="45">
        <f t="shared" si="6"/>
        <v>97448160</v>
      </c>
      <c r="Z42" s="46">
        <f>+IF(X42&lt;&gt;0,+(Y42/X42)*100,0)</f>
        <v>96.674478019389937</v>
      </c>
      <c r="AA42" s="47">
        <f>+AA25-AA40</f>
        <v>100800296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73250296</v>
      </c>
      <c r="F45" s="20">
        <v>100800296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100800296</v>
      </c>
      <c r="Y45" s="20">
        <v>-100800296</v>
      </c>
      <c r="Z45" s="48">
        <v>-100</v>
      </c>
      <c r="AA45" s="22">
        <v>100800296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73250296</v>
      </c>
      <c r="F48" s="53">
        <f t="shared" si="7"/>
        <v>100800296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100800296</v>
      </c>
      <c r="Y48" s="53">
        <f t="shared" si="7"/>
        <v>-100800296</v>
      </c>
      <c r="Z48" s="54">
        <f>+IF(X48&lt;&gt;0,+(Y48/X48)*100,0)</f>
        <v>-100</v>
      </c>
      <c r="AA48" s="55">
        <f>SUM(AA45:AA47)</f>
        <v>100800296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24841990</v>
      </c>
      <c r="D6" s="18"/>
      <c r="E6" s="19">
        <v>54725894</v>
      </c>
      <c r="F6" s="20">
        <v>96743802</v>
      </c>
      <c r="G6" s="20">
        <v>27033012</v>
      </c>
      <c r="H6" s="20">
        <v>3920494</v>
      </c>
      <c r="I6" s="20">
        <v>2954635</v>
      </c>
      <c r="J6" s="20">
        <v>33908141</v>
      </c>
      <c r="K6" s="20">
        <v>-3932207</v>
      </c>
      <c r="L6" s="20">
        <v>2174582</v>
      </c>
      <c r="M6" s="20">
        <v>-6208891</v>
      </c>
      <c r="N6" s="20">
        <v>-7966516</v>
      </c>
      <c r="O6" s="20">
        <v>2434575</v>
      </c>
      <c r="P6" s="20">
        <v>875075</v>
      </c>
      <c r="Q6" s="20">
        <v>-2133902</v>
      </c>
      <c r="R6" s="20">
        <v>1175748</v>
      </c>
      <c r="S6" s="20">
        <v>-1907856</v>
      </c>
      <c r="T6" s="20">
        <v>954565</v>
      </c>
      <c r="U6" s="20">
        <v>-1413229</v>
      </c>
      <c r="V6" s="20">
        <v>-2366520</v>
      </c>
      <c r="W6" s="20">
        <v>24750853</v>
      </c>
      <c r="X6" s="20">
        <v>96743802</v>
      </c>
      <c r="Y6" s="20">
        <v>-71992949</v>
      </c>
      <c r="Z6" s="21">
        <v>-74.416084040195159</v>
      </c>
      <c r="AA6" s="22">
        <v>96743802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26237073</v>
      </c>
      <c r="D8" s="18"/>
      <c r="E8" s="19">
        <v>47165882</v>
      </c>
      <c r="F8" s="20">
        <v>47165882</v>
      </c>
      <c r="G8" s="20">
        <v>109102133</v>
      </c>
      <c r="H8" s="20">
        <v>-68715063</v>
      </c>
      <c r="I8" s="20">
        <v>7633065</v>
      </c>
      <c r="J8" s="20">
        <v>48020135</v>
      </c>
      <c r="K8" s="20">
        <v>7196926</v>
      </c>
      <c r="L8" s="20">
        <v>-3162290</v>
      </c>
      <c r="M8" s="20">
        <v>6655549</v>
      </c>
      <c r="N8" s="20">
        <v>10690185</v>
      </c>
      <c r="O8" s="20">
        <v>7034966</v>
      </c>
      <c r="P8" s="20">
        <v>6542399</v>
      </c>
      <c r="Q8" s="20">
        <v>7169324</v>
      </c>
      <c r="R8" s="20">
        <v>20746689</v>
      </c>
      <c r="S8" s="20">
        <v>7198826</v>
      </c>
      <c r="T8" s="20">
        <v>6160111</v>
      </c>
      <c r="U8" s="20">
        <v>6064934</v>
      </c>
      <c r="V8" s="20">
        <v>19423871</v>
      </c>
      <c r="W8" s="20">
        <v>98880880</v>
      </c>
      <c r="X8" s="20">
        <v>47165882</v>
      </c>
      <c r="Y8" s="20">
        <v>51714998</v>
      </c>
      <c r="Z8" s="21">
        <v>109.64492935804742</v>
      </c>
      <c r="AA8" s="22">
        <v>47165882</v>
      </c>
    </row>
    <row r="9" spans="1:27" x14ac:dyDescent="0.25">
      <c r="A9" s="23" t="s">
        <v>37</v>
      </c>
      <c r="B9" s="17" t="s">
        <v>32</v>
      </c>
      <c r="C9" s="18">
        <v>21285619</v>
      </c>
      <c r="D9" s="18"/>
      <c r="E9" s="19"/>
      <c r="F9" s="20"/>
      <c r="G9" s="20">
        <v>24139226</v>
      </c>
      <c r="H9" s="20">
        <v>-2609464</v>
      </c>
      <c r="I9" s="20">
        <v>353077</v>
      </c>
      <c r="J9" s="20">
        <v>21882839</v>
      </c>
      <c r="K9" s="20">
        <v>1147338</v>
      </c>
      <c r="L9" s="20">
        <v>433782</v>
      </c>
      <c r="M9" s="20">
        <v>1565105</v>
      </c>
      <c r="N9" s="20">
        <v>3146225</v>
      </c>
      <c r="O9" s="20">
        <v>28536</v>
      </c>
      <c r="P9" s="20">
        <v>949540</v>
      </c>
      <c r="Q9" s="20">
        <v>518655</v>
      </c>
      <c r="R9" s="20">
        <v>1496731</v>
      </c>
      <c r="S9" s="20">
        <v>974684</v>
      </c>
      <c r="T9" s="20">
        <v>873540</v>
      </c>
      <c r="U9" s="20">
        <v>1463420</v>
      </c>
      <c r="V9" s="20">
        <v>3311644</v>
      </c>
      <c r="W9" s="20">
        <v>29837439</v>
      </c>
      <c r="X9" s="20"/>
      <c r="Y9" s="20">
        <v>29837439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-2821349</v>
      </c>
      <c r="D11" s="18"/>
      <c r="E11" s="19">
        <v>-5513659</v>
      </c>
      <c r="F11" s="20">
        <v>-4813659</v>
      </c>
      <c r="G11" s="20">
        <v>-2824783</v>
      </c>
      <c r="H11" s="20">
        <v>-9800</v>
      </c>
      <c r="I11" s="20">
        <v>-2230</v>
      </c>
      <c r="J11" s="20">
        <v>-2836813</v>
      </c>
      <c r="K11" s="20">
        <v>-130779</v>
      </c>
      <c r="L11" s="20">
        <v>-326027</v>
      </c>
      <c r="M11" s="20">
        <v>-23111</v>
      </c>
      <c r="N11" s="20">
        <v>-479917</v>
      </c>
      <c r="O11" s="20">
        <v>-36732</v>
      </c>
      <c r="P11" s="20">
        <v>-15856</v>
      </c>
      <c r="Q11" s="20">
        <v>-61626</v>
      </c>
      <c r="R11" s="20">
        <v>-114214</v>
      </c>
      <c r="S11" s="20">
        <v>-15783</v>
      </c>
      <c r="T11" s="20">
        <v>-18691</v>
      </c>
      <c r="U11" s="20">
        <v>-210409</v>
      </c>
      <c r="V11" s="20">
        <v>-244883</v>
      </c>
      <c r="W11" s="20">
        <v>-3675827</v>
      </c>
      <c r="X11" s="20">
        <v>-4813659</v>
      </c>
      <c r="Y11" s="20">
        <v>1137832</v>
      </c>
      <c r="Z11" s="21">
        <v>-23.637569674129388</v>
      </c>
      <c r="AA11" s="22">
        <v>-4813659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69543333</v>
      </c>
      <c r="D12" s="29">
        <f>SUM(D6:D11)</f>
        <v>0</v>
      </c>
      <c r="E12" s="30">
        <f t="shared" si="0"/>
        <v>96378117</v>
      </c>
      <c r="F12" s="31">
        <f t="shared" si="0"/>
        <v>139096025</v>
      </c>
      <c r="G12" s="31">
        <f t="shared" si="0"/>
        <v>157449588</v>
      </c>
      <c r="H12" s="31">
        <f t="shared" si="0"/>
        <v>-67413833</v>
      </c>
      <c r="I12" s="31">
        <f t="shared" si="0"/>
        <v>10938547</v>
      </c>
      <c r="J12" s="31">
        <f t="shared" si="0"/>
        <v>100974302</v>
      </c>
      <c r="K12" s="31">
        <f t="shared" si="0"/>
        <v>4281278</v>
      </c>
      <c r="L12" s="31">
        <f t="shared" si="0"/>
        <v>-879953</v>
      </c>
      <c r="M12" s="31">
        <f t="shared" si="0"/>
        <v>1988652</v>
      </c>
      <c r="N12" s="31">
        <f t="shared" si="0"/>
        <v>5389977</v>
      </c>
      <c r="O12" s="31">
        <f t="shared" si="0"/>
        <v>9461345</v>
      </c>
      <c r="P12" s="31">
        <f t="shared" si="0"/>
        <v>8351158</v>
      </c>
      <c r="Q12" s="31">
        <f t="shared" si="0"/>
        <v>5492451</v>
      </c>
      <c r="R12" s="31">
        <f t="shared" si="0"/>
        <v>23304954</v>
      </c>
      <c r="S12" s="31">
        <f t="shared" si="0"/>
        <v>6249871</v>
      </c>
      <c r="T12" s="31">
        <f t="shared" si="0"/>
        <v>7969525</v>
      </c>
      <c r="U12" s="31">
        <f t="shared" si="0"/>
        <v>5904716</v>
      </c>
      <c r="V12" s="31">
        <f t="shared" si="0"/>
        <v>20124112</v>
      </c>
      <c r="W12" s="31">
        <f t="shared" si="0"/>
        <v>149793345</v>
      </c>
      <c r="X12" s="31">
        <f t="shared" si="0"/>
        <v>139096025</v>
      </c>
      <c r="Y12" s="31">
        <f t="shared" si="0"/>
        <v>10697320</v>
      </c>
      <c r="Z12" s="32">
        <f>+IF(X12&lt;&gt;0,+(Y12/X12)*100,0)</f>
        <v>7.6906007917911383</v>
      </c>
      <c r="AA12" s="33">
        <f>SUM(AA6:AA11)</f>
        <v>139096025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-113249957</v>
      </c>
      <c r="D19" s="18"/>
      <c r="E19" s="19">
        <v>64250000</v>
      </c>
      <c r="F19" s="20">
        <v>120928502</v>
      </c>
      <c r="G19" s="20">
        <v>-103773609</v>
      </c>
      <c r="H19" s="20">
        <v>-9505626</v>
      </c>
      <c r="I19" s="20">
        <v>498042</v>
      </c>
      <c r="J19" s="20">
        <v>-112781193</v>
      </c>
      <c r="K19" s="20">
        <v>4567035</v>
      </c>
      <c r="L19" s="20">
        <v>292212</v>
      </c>
      <c r="M19" s="20">
        <v>6114123</v>
      </c>
      <c r="N19" s="20">
        <v>10973370</v>
      </c>
      <c r="O19" s="20">
        <v>532534</v>
      </c>
      <c r="P19" s="20">
        <v>2791570</v>
      </c>
      <c r="Q19" s="20">
        <v>938811</v>
      </c>
      <c r="R19" s="20">
        <v>4262915</v>
      </c>
      <c r="S19" s="20">
        <v>5254640</v>
      </c>
      <c r="T19" s="20">
        <v>83419</v>
      </c>
      <c r="U19" s="20">
        <v>3312919</v>
      </c>
      <c r="V19" s="20">
        <v>8650978</v>
      </c>
      <c r="W19" s="20">
        <v>-88893930</v>
      </c>
      <c r="X19" s="20">
        <v>120928502</v>
      </c>
      <c r="Y19" s="20">
        <v>-209822432</v>
      </c>
      <c r="Z19" s="21">
        <v>-173.50949406451755</v>
      </c>
      <c r="AA19" s="22">
        <v>120928502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-113249957</v>
      </c>
      <c r="D24" s="29">
        <f>SUM(D15:D23)</f>
        <v>0</v>
      </c>
      <c r="E24" s="36">
        <f t="shared" si="1"/>
        <v>64250000</v>
      </c>
      <c r="F24" s="37">
        <f t="shared" si="1"/>
        <v>120928502</v>
      </c>
      <c r="G24" s="37">
        <f t="shared" si="1"/>
        <v>-103773609</v>
      </c>
      <c r="H24" s="37">
        <f t="shared" si="1"/>
        <v>-9505626</v>
      </c>
      <c r="I24" s="37">
        <f t="shared" si="1"/>
        <v>498042</v>
      </c>
      <c r="J24" s="37">
        <f t="shared" si="1"/>
        <v>-112781193</v>
      </c>
      <c r="K24" s="37">
        <f t="shared" si="1"/>
        <v>4567035</v>
      </c>
      <c r="L24" s="37">
        <f t="shared" si="1"/>
        <v>292212</v>
      </c>
      <c r="M24" s="37">
        <f t="shared" si="1"/>
        <v>6114123</v>
      </c>
      <c r="N24" s="37">
        <f t="shared" si="1"/>
        <v>10973370</v>
      </c>
      <c r="O24" s="37">
        <f t="shared" si="1"/>
        <v>532534</v>
      </c>
      <c r="P24" s="37">
        <f t="shared" si="1"/>
        <v>2791570</v>
      </c>
      <c r="Q24" s="37">
        <f t="shared" si="1"/>
        <v>938811</v>
      </c>
      <c r="R24" s="37">
        <f t="shared" si="1"/>
        <v>4262915</v>
      </c>
      <c r="S24" s="37">
        <f t="shared" si="1"/>
        <v>5254640</v>
      </c>
      <c r="T24" s="37">
        <f t="shared" si="1"/>
        <v>83419</v>
      </c>
      <c r="U24" s="37">
        <f t="shared" si="1"/>
        <v>3312919</v>
      </c>
      <c r="V24" s="37">
        <f t="shared" si="1"/>
        <v>8650978</v>
      </c>
      <c r="W24" s="37">
        <f t="shared" si="1"/>
        <v>-88893930</v>
      </c>
      <c r="X24" s="37">
        <f t="shared" si="1"/>
        <v>120928502</v>
      </c>
      <c r="Y24" s="37">
        <f t="shared" si="1"/>
        <v>-209822432</v>
      </c>
      <c r="Z24" s="38">
        <f>+IF(X24&lt;&gt;0,+(Y24/X24)*100,0)</f>
        <v>-173.50949406451755</v>
      </c>
      <c r="AA24" s="39">
        <f>SUM(AA15:AA23)</f>
        <v>120928502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-43706624</v>
      </c>
      <c r="D25" s="29">
        <f>+D12+D24</f>
        <v>0</v>
      </c>
      <c r="E25" s="30">
        <f t="shared" si="2"/>
        <v>160628117</v>
      </c>
      <c r="F25" s="31">
        <f t="shared" si="2"/>
        <v>260024527</v>
      </c>
      <c r="G25" s="31">
        <f t="shared" si="2"/>
        <v>53675979</v>
      </c>
      <c r="H25" s="31">
        <f t="shared" si="2"/>
        <v>-76919459</v>
      </c>
      <c r="I25" s="31">
        <f t="shared" si="2"/>
        <v>11436589</v>
      </c>
      <c r="J25" s="31">
        <f t="shared" si="2"/>
        <v>-11806891</v>
      </c>
      <c r="K25" s="31">
        <f t="shared" si="2"/>
        <v>8848313</v>
      </c>
      <c r="L25" s="31">
        <f t="shared" si="2"/>
        <v>-587741</v>
      </c>
      <c r="M25" s="31">
        <f t="shared" si="2"/>
        <v>8102775</v>
      </c>
      <c r="N25" s="31">
        <f t="shared" si="2"/>
        <v>16363347</v>
      </c>
      <c r="O25" s="31">
        <f t="shared" si="2"/>
        <v>9993879</v>
      </c>
      <c r="P25" s="31">
        <f t="shared" si="2"/>
        <v>11142728</v>
      </c>
      <c r="Q25" s="31">
        <f t="shared" si="2"/>
        <v>6431262</v>
      </c>
      <c r="R25" s="31">
        <f t="shared" si="2"/>
        <v>27567869</v>
      </c>
      <c r="S25" s="31">
        <f t="shared" si="2"/>
        <v>11504511</v>
      </c>
      <c r="T25" s="31">
        <f t="shared" si="2"/>
        <v>8052944</v>
      </c>
      <c r="U25" s="31">
        <f t="shared" si="2"/>
        <v>9217635</v>
      </c>
      <c r="V25" s="31">
        <f t="shared" si="2"/>
        <v>28775090</v>
      </c>
      <c r="W25" s="31">
        <f t="shared" si="2"/>
        <v>60899415</v>
      </c>
      <c r="X25" s="31">
        <f t="shared" si="2"/>
        <v>260024527</v>
      </c>
      <c r="Y25" s="31">
        <f t="shared" si="2"/>
        <v>-199125112</v>
      </c>
      <c r="Z25" s="32">
        <f>+IF(X25&lt;&gt;0,+(Y25/X25)*100,0)</f>
        <v>-76.579357454229694</v>
      </c>
      <c r="AA25" s="33">
        <f>+AA12+AA24</f>
        <v>260024527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-118527</v>
      </c>
      <c r="D31" s="18"/>
      <c r="E31" s="19"/>
      <c r="F31" s="20"/>
      <c r="G31" s="20">
        <v>-119213</v>
      </c>
      <c r="H31" s="20">
        <v>-2105</v>
      </c>
      <c r="I31" s="20">
        <v>-2714</v>
      </c>
      <c r="J31" s="20">
        <v>-124032</v>
      </c>
      <c r="K31" s="20">
        <v>9615</v>
      </c>
      <c r="L31" s="20">
        <v>-2077</v>
      </c>
      <c r="M31" s="20">
        <v>-3777</v>
      </c>
      <c r="N31" s="20">
        <v>3761</v>
      </c>
      <c r="O31" s="20">
        <v>-888</v>
      </c>
      <c r="P31" s="20">
        <v>898</v>
      </c>
      <c r="Q31" s="20">
        <v>-2872</v>
      </c>
      <c r="R31" s="20">
        <v>-2862</v>
      </c>
      <c r="S31" s="20">
        <v>-4654</v>
      </c>
      <c r="T31" s="20">
        <v>-2656</v>
      </c>
      <c r="U31" s="20">
        <v>5526</v>
      </c>
      <c r="V31" s="20">
        <v>-1784</v>
      </c>
      <c r="W31" s="20">
        <v>-124917</v>
      </c>
      <c r="X31" s="20"/>
      <c r="Y31" s="20">
        <v>-124917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119682997</v>
      </c>
      <c r="D32" s="18"/>
      <c r="E32" s="19">
        <v>76633560</v>
      </c>
      <c r="F32" s="20">
        <v>143405640</v>
      </c>
      <c r="G32" s="20">
        <v>118094200</v>
      </c>
      <c r="H32" s="20">
        <v>2595276</v>
      </c>
      <c r="I32" s="20">
        <v>1979906</v>
      </c>
      <c r="J32" s="20">
        <v>122669382</v>
      </c>
      <c r="K32" s="20">
        <v>988782</v>
      </c>
      <c r="L32" s="20">
        <v>-10681946</v>
      </c>
      <c r="M32" s="20">
        <v>2207998</v>
      </c>
      <c r="N32" s="20">
        <v>-7485166</v>
      </c>
      <c r="O32" s="20">
        <v>-495099</v>
      </c>
      <c r="P32" s="20">
        <v>4353540</v>
      </c>
      <c r="Q32" s="20">
        <v>-1734243</v>
      </c>
      <c r="R32" s="20">
        <v>2124198</v>
      </c>
      <c r="S32" s="20">
        <v>2653271</v>
      </c>
      <c r="T32" s="20">
        <v>-5205854</v>
      </c>
      <c r="U32" s="20">
        <v>3710820</v>
      </c>
      <c r="V32" s="20">
        <v>1158237</v>
      </c>
      <c r="W32" s="20">
        <v>118466651</v>
      </c>
      <c r="X32" s="20">
        <v>143405640</v>
      </c>
      <c r="Y32" s="20">
        <v>-24938989</v>
      </c>
      <c r="Z32" s="21">
        <v>-17.390521739591275</v>
      </c>
      <c r="AA32" s="22">
        <v>143405640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119564470</v>
      </c>
      <c r="D34" s="29">
        <f>SUM(D29:D33)</f>
        <v>0</v>
      </c>
      <c r="E34" s="30">
        <f t="shared" si="3"/>
        <v>76633560</v>
      </c>
      <c r="F34" s="31">
        <f t="shared" si="3"/>
        <v>143405640</v>
      </c>
      <c r="G34" s="31">
        <f t="shared" si="3"/>
        <v>117974987</v>
      </c>
      <c r="H34" s="31">
        <f t="shared" si="3"/>
        <v>2593171</v>
      </c>
      <c r="I34" s="31">
        <f t="shared" si="3"/>
        <v>1977192</v>
      </c>
      <c r="J34" s="31">
        <f t="shared" si="3"/>
        <v>122545350</v>
      </c>
      <c r="K34" s="31">
        <f t="shared" si="3"/>
        <v>998397</v>
      </c>
      <c r="L34" s="31">
        <f t="shared" si="3"/>
        <v>-10684023</v>
      </c>
      <c r="M34" s="31">
        <f t="shared" si="3"/>
        <v>2204221</v>
      </c>
      <c r="N34" s="31">
        <f t="shared" si="3"/>
        <v>-7481405</v>
      </c>
      <c r="O34" s="31">
        <f t="shared" si="3"/>
        <v>-495987</v>
      </c>
      <c r="P34" s="31">
        <f t="shared" si="3"/>
        <v>4354438</v>
      </c>
      <c r="Q34" s="31">
        <f t="shared" si="3"/>
        <v>-1737115</v>
      </c>
      <c r="R34" s="31">
        <f t="shared" si="3"/>
        <v>2121336</v>
      </c>
      <c r="S34" s="31">
        <f t="shared" si="3"/>
        <v>2648617</v>
      </c>
      <c r="T34" s="31">
        <f t="shared" si="3"/>
        <v>-5208510</v>
      </c>
      <c r="U34" s="31">
        <f t="shared" si="3"/>
        <v>3716346</v>
      </c>
      <c r="V34" s="31">
        <f t="shared" si="3"/>
        <v>1156453</v>
      </c>
      <c r="W34" s="31">
        <f t="shared" si="3"/>
        <v>118341734</v>
      </c>
      <c r="X34" s="31">
        <f t="shared" si="3"/>
        <v>143405640</v>
      </c>
      <c r="Y34" s="31">
        <f t="shared" si="3"/>
        <v>-25063906</v>
      </c>
      <c r="Z34" s="32">
        <f>+IF(X34&lt;&gt;0,+(Y34/X34)*100,0)</f>
        <v>-17.477629192268868</v>
      </c>
      <c r="AA34" s="33">
        <f>SUM(AA29:AA33)</f>
        <v>143405640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119564470</v>
      </c>
      <c r="D40" s="29">
        <f>+D34+D39</f>
        <v>0</v>
      </c>
      <c r="E40" s="30">
        <f t="shared" si="5"/>
        <v>76633560</v>
      </c>
      <c r="F40" s="31">
        <f t="shared" si="5"/>
        <v>143405640</v>
      </c>
      <c r="G40" s="31">
        <f t="shared" si="5"/>
        <v>117974987</v>
      </c>
      <c r="H40" s="31">
        <f t="shared" si="5"/>
        <v>2593171</v>
      </c>
      <c r="I40" s="31">
        <f t="shared" si="5"/>
        <v>1977192</v>
      </c>
      <c r="J40" s="31">
        <f t="shared" si="5"/>
        <v>122545350</v>
      </c>
      <c r="K40" s="31">
        <f t="shared" si="5"/>
        <v>998397</v>
      </c>
      <c r="L40" s="31">
        <f t="shared" si="5"/>
        <v>-10684023</v>
      </c>
      <c r="M40" s="31">
        <f t="shared" si="5"/>
        <v>2204221</v>
      </c>
      <c r="N40" s="31">
        <f t="shared" si="5"/>
        <v>-7481405</v>
      </c>
      <c r="O40" s="31">
        <f t="shared" si="5"/>
        <v>-495987</v>
      </c>
      <c r="P40" s="31">
        <f t="shared" si="5"/>
        <v>4354438</v>
      </c>
      <c r="Q40" s="31">
        <f t="shared" si="5"/>
        <v>-1737115</v>
      </c>
      <c r="R40" s="31">
        <f t="shared" si="5"/>
        <v>2121336</v>
      </c>
      <c r="S40" s="31">
        <f t="shared" si="5"/>
        <v>2648617</v>
      </c>
      <c r="T40" s="31">
        <f t="shared" si="5"/>
        <v>-5208510</v>
      </c>
      <c r="U40" s="31">
        <f t="shared" si="5"/>
        <v>3716346</v>
      </c>
      <c r="V40" s="31">
        <f t="shared" si="5"/>
        <v>1156453</v>
      </c>
      <c r="W40" s="31">
        <f t="shared" si="5"/>
        <v>118341734</v>
      </c>
      <c r="X40" s="31">
        <f t="shared" si="5"/>
        <v>143405640</v>
      </c>
      <c r="Y40" s="31">
        <f t="shared" si="5"/>
        <v>-25063906</v>
      </c>
      <c r="Z40" s="32">
        <f>+IF(X40&lt;&gt;0,+(Y40/X40)*100,0)</f>
        <v>-17.477629192268868</v>
      </c>
      <c r="AA40" s="33">
        <f>+AA34+AA39</f>
        <v>143405640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-163271094</v>
      </c>
      <c r="D42" s="43">
        <f>+D25-D40</f>
        <v>0</v>
      </c>
      <c r="E42" s="44">
        <f t="shared" si="6"/>
        <v>83994557</v>
      </c>
      <c r="F42" s="45">
        <f t="shared" si="6"/>
        <v>116618887</v>
      </c>
      <c r="G42" s="45">
        <f t="shared" si="6"/>
        <v>-64299008</v>
      </c>
      <c r="H42" s="45">
        <f t="shared" si="6"/>
        <v>-79512630</v>
      </c>
      <c r="I42" s="45">
        <f t="shared" si="6"/>
        <v>9459397</v>
      </c>
      <c r="J42" s="45">
        <f t="shared" si="6"/>
        <v>-134352241</v>
      </c>
      <c r="K42" s="45">
        <f t="shared" si="6"/>
        <v>7849916</v>
      </c>
      <c r="L42" s="45">
        <f t="shared" si="6"/>
        <v>10096282</v>
      </c>
      <c r="M42" s="45">
        <f t="shared" si="6"/>
        <v>5898554</v>
      </c>
      <c r="N42" s="45">
        <f t="shared" si="6"/>
        <v>23844752</v>
      </c>
      <c r="O42" s="45">
        <f t="shared" si="6"/>
        <v>10489866</v>
      </c>
      <c r="P42" s="45">
        <f t="shared" si="6"/>
        <v>6788290</v>
      </c>
      <c r="Q42" s="45">
        <f t="shared" si="6"/>
        <v>8168377</v>
      </c>
      <c r="R42" s="45">
        <f t="shared" si="6"/>
        <v>25446533</v>
      </c>
      <c r="S42" s="45">
        <f t="shared" si="6"/>
        <v>8855894</v>
      </c>
      <c r="T42" s="45">
        <f t="shared" si="6"/>
        <v>13261454</v>
      </c>
      <c r="U42" s="45">
        <f t="shared" si="6"/>
        <v>5501289</v>
      </c>
      <c r="V42" s="45">
        <f t="shared" si="6"/>
        <v>27618637</v>
      </c>
      <c r="W42" s="45">
        <f t="shared" si="6"/>
        <v>-57442319</v>
      </c>
      <c r="X42" s="45">
        <f t="shared" si="6"/>
        <v>116618887</v>
      </c>
      <c r="Y42" s="45">
        <f t="shared" si="6"/>
        <v>-174061206</v>
      </c>
      <c r="Z42" s="46">
        <f>+IF(X42&lt;&gt;0,+(Y42/X42)*100,0)</f>
        <v>-149.25644591343081</v>
      </c>
      <c r="AA42" s="47">
        <f>+AA25-AA40</f>
        <v>116618887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83994563</v>
      </c>
      <c r="F45" s="20">
        <v>116618893</v>
      </c>
      <c r="G45" s="20"/>
      <c r="H45" s="20"/>
      <c r="I45" s="20"/>
      <c r="J45" s="20"/>
      <c r="K45" s="20"/>
      <c r="L45" s="20"/>
      <c r="M45" s="20">
        <v>206500</v>
      </c>
      <c r="N45" s="20">
        <v>206500</v>
      </c>
      <c r="O45" s="20"/>
      <c r="P45" s="20"/>
      <c r="Q45" s="20"/>
      <c r="R45" s="20"/>
      <c r="S45" s="20"/>
      <c r="T45" s="20"/>
      <c r="U45" s="20"/>
      <c r="V45" s="20"/>
      <c r="W45" s="20">
        <v>206500</v>
      </c>
      <c r="X45" s="20">
        <v>116618893</v>
      </c>
      <c r="Y45" s="20">
        <v>-116412393</v>
      </c>
      <c r="Z45" s="48">
        <v>-99.822927490831177</v>
      </c>
      <c r="AA45" s="22">
        <v>116618893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83994563</v>
      </c>
      <c r="F48" s="53">
        <f t="shared" si="7"/>
        <v>116618893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206500</v>
      </c>
      <c r="N48" s="53">
        <f t="shared" si="7"/>
        <v>206500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206500</v>
      </c>
      <c r="X48" s="53">
        <f t="shared" si="7"/>
        <v>116618893</v>
      </c>
      <c r="Y48" s="53">
        <f t="shared" si="7"/>
        <v>-116412393</v>
      </c>
      <c r="Z48" s="54">
        <f>+IF(X48&lt;&gt;0,+(Y48/X48)*100,0)</f>
        <v>-99.822927490831177</v>
      </c>
      <c r="AA48" s="55">
        <f>SUM(AA45:AA47)</f>
        <v>116618893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26418095</v>
      </c>
      <c r="F6" s="20">
        <v>42240795</v>
      </c>
      <c r="G6" s="20">
        <v>-4874889</v>
      </c>
      <c r="H6" s="20">
        <v>5255882</v>
      </c>
      <c r="I6" s="20">
        <v>1802577</v>
      </c>
      <c r="J6" s="20">
        <v>2183570</v>
      </c>
      <c r="K6" s="20">
        <v>2788248</v>
      </c>
      <c r="L6" s="20">
        <v>3860916</v>
      </c>
      <c r="M6" s="20">
        <v>-2702797</v>
      </c>
      <c r="N6" s="20">
        <v>3946367</v>
      </c>
      <c r="O6" s="20">
        <v>3692973</v>
      </c>
      <c r="P6" s="20">
        <v>6407232</v>
      </c>
      <c r="Q6" s="20">
        <v>3048622</v>
      </c>
      <c r="R6" s="20">
        <v>13148827</v>
      </c>
      <c r="S6" s="20">
        <v>3646003</v>
      </c>
      <c r="T6" s="20">
        <v>4440975</v>
      </c>
      <c r="U6" s="20">
        <v>-4028039</v>
      </c>
      <c r="V6" s="20">
        <v>4058939</v>
      </c>
      <c r="W6" s="20">
        <v>23337703</v>
      </c>
      <c r="X6" s="20">
        <v>42240795</v>
      </c>
      <c r="Y6" s="20">
        <v>-18903092</v>
      </c>
      <c r="Z6" s="21">
        <v>-44.75079600182714</v>
      </c>
      <c r="AA6" s="22">
        <v>42240795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-113443708</v>
      </c>
      <c r="D8" s="18"/>
      <c r="E8" s="19">
        <v>396611733</v>
      </c>
      <c r="F8" s="20">
        <v>40640294</v>
      </c>
      <c r="G8" s="20">
        <v>16439885</v>
      </c>
      <c r="H8" s="20">
        <v>12036783</v>
      </c>
      <c r="I8" s="20">
        <v>10022277</v>
      </c>
      <c r="J8" s="20">
        <v>38498945</v>
      </c>
      <c r="K8" s="20">
        <v>12015259</v>
      </c>
      <c r="L8" s="20">
        <v>11434051</v>
      </c>
      <c r="M8" s="20">
        <v>10794959</v>
      </c>
      <c r="N8" s="20">
        <v>34244269</v>
      </c>
      <c r="O8" s="20">
        <v>10467768</v>
      </c>
      <c r="P8" s="20">
        <v>9587704</v>
      </c>
      <c r="Q8" s="20">
        <v>-19638351</v>
      </c>
      <c r="R8" s="20">
        <v>417121</v>
      </c>
      <c r="S8" s="20">
        <v>12550496</v>
      </c>
      <c r="T8" s="20">
        <v>17181295</v>
      </c>
      <c r="U8" s="20">
        <v>-12841186</v>
      </c>
      <c r="V8" s="20">
        <v>16890605</v>
      </c>
      <c r="W8" s="20">
        <v>90050940</v>
      </c>
      <c r="X8" s="20">
        <v>40640294</v>
      </c>
      <c r="Y8" s="20">
        <v>49410646</v>
      </c>
      <c r="Z8" s="21">
        <v>121.58043443288082</v>
      </c>
      <c r="AA8" s="22">
        <v>40640294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-1775807</v>
      </c>
      <c r="F9" s="20">
        <v>-1775807</v>
      </c>
      <c r="G9" s="20">
        <v>352746</v>
      </c>
      <c r="H9" s="20">
        <v>-610174</v>
      </c>
      <c r="I9" s="20">
        <v>879243</v>
      </c>
      <c r="J9" s="20">
        <v>621815</v>
      </c>
      <c r="K9" s="20">
        <v>-268176</v>
      </c>
      <c r="L9" s="20">
        <v>-31393</v>
      </c>
      <c r="M9" s="20">
        <v>839397</v>
      </c>
      <c r="N9" s="20">
        <v>539828</v>
      </c>
      <c r="O9" s="20">
        <v>-1300912</v>
      </c>
      <c r="P9" s="20">
        <v>-294889</v>
      </c>
      <c r="Q9" s="20">
        <v>153107</v>
      </c>
      <c r="R9" s="20">
        <v>-1442694</v>
      </c>
      <c r="S9" s="20">
        <v>-182835</v>
      </c>
      <c r="T9" s="20">
        <v>-318575</v>
      </c>
      <c r="U9" s="20">
        <v>708946</v>
      </c>
      <c r="V9" s="20">
        <v>207536</v>
      </c>
      <c r="W9" s="20">
        <v>-73515</v>
      </c>
      <c r="X9" s="20">
        <v>-1775807</v>
      </c>
      <c r="Y9" s="20">
        <v>1702292</v>
      </c>
      <c r="Z9" s="21">
        <v>-95.860192014109643</v>
      </c>
      <c r="AA9" s="22">
        <v>-1775807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2479501</v>
      </c>
      <c r="F11" s="20">
        <v>36000</v>
      </c>
      <c r="G11" s="20">
        <v>-128387</v>
      </c>
      <c r="H11" s="20">
        <v>-29991</v>
      </c>
      <c r="I11" s="20">
        <v>-38622</v>
      </c>
      <c r="J11" s="20">
        <v>-197000</v>
      </c>
      <c r="K11" s="20">
        <v>-126775</v>
      </c>
      <c r="L11" s="20">
        <v>-54416</v>
      </c>
      <c r="M11" s="20">
        <v>-88402</v>
      </c>
      <c r="N11" s="20">
        <v>-269593</v>
      </c>
      <c r="O11" s="20">
        <v>-118090</v>
      </c>
      <c r="P11" s="20">
        <v>-122347</v>
      </c>
      <c r="Q11" s="20">
        <v>-177662</v>
      </c>
      <c r="R11" s="20">
        <v>-418099</v>
      </c>
      <c r="S11" s="20">
        <v>-112263</v>
      </c>
      <c r="T11" s="20">
        <v>-151722</v>
      </c>
      <c r="U11" s="20">
        <v>-1101059</v>
      </c>
      <c r="V11" s="20">
        <v>-1365044</v>
      </c>
      <c r="W11" s="20">
        <v>-2249736</v>
      </c>
      <c r="X11" s="20">
        <v>36000</v>
      </c>
      <c r="Y11" s="20">
        <v>-2285736</v>
      </c>
      <c r="Z11" s="21">
        <v>-6349.2666666666664</v>
      </c>
      <c r="AA11" s="22">
        <v>36000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-113443708</v>
      </c>
      <c r="D12" s="29">
        <f>SUM(D6:D11)</f>
        <v>0</v>
      </c>
      <c r="E12" s="30">
        <f t="shared" si="0"/>
        <v>423733522</v>
      </c>
      <c r="F12" s="31">
        <f t="shared" si="0"/>
        <v>81141282</v>
      </c>
      <c r="G12" s="31">
        <f t="shared" si="0"/>
        <v>11789355</v>
      </c>
      <c r="H12" s="31">
        <f t="shared" si="0"/>
        <v>16652500</v>
      </c>
      <c r="I12" s="31">
        <f t="shared" si="0"/>
        <v>12665475</v>
      </c>
      <c r="J12" s="31">
        <f t="shared" si="0"/>
        <v>41107330</v>
      </c>
      <c r="K12" s="31">
        <f t="shared" si="0"/>
        <v>14408556</v>
      </c>
      <c r="L12" s="31">
        <f t="shared" si="0"/>
        <v>15209158</v>
      </c>
      <c r="M12" s="31">
        <f t="shared" si="0"/>
        <v>8843157</v>
      </c>
      <c r="N12" s="31">
        <f t="shared" si="0"/>
        <v>38460871</v>
      </c>
      <c r="O12" s="31">
        <f t="shared" si="0"/>
        <v>12741739</v>
      </c>
      <c r="P12" s="31">
        <f t="shared" si="0"/>
        <v>15577700</v>
      </c>
      <c r="Q12" s="31">
        <f t="shared" si="0"/>
        <v>-16614284</v>
      </c>
      <c r="R12" s="31">
        <f t="shared" si="0"/>
        <v>11705155</v>
      </c>
      <c r="S12" s="31">
        <f t="shared" si="0"/>
        <v>15901401</v>
      </c>
      <c r="T12" s="31">
        <f t="shared" si="0"/>
        <v>21151973</v>
      </c>
      <c r="U12" s="31">
        <f t="shared" si="0"/>
        <v>-17261338</v>
      </c>
      <c r="V12" s="31">
        <f t="shared" si="0"/>
        <v>19792036</v>
      </c>
      <c r="W12" s="31">
        <f t="shared" si="0"/>
        <v>111065392</v>
      </c>
      <c r="X12" s="31">
        <f t="shared" si="0"/>
        <v>81141282</v>
      </c>
      <c r="Y12" s="31">
        <f t="shared" si="0"/>
        <v>29924110</v>
      </c>
      <c r="Z12" s="32">
        <f>+IF(X12&lt;&gt;0,+(Y12/X12)*100,0)</f>
        <v>36.879020471971344</v>
      </c>
      <c r="AA12" s="33">
        <f>SUM(AA6:AA11)</f>
        <v>81141282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161123585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>
        <v>-1894366</v>
      </c>
      <c r="R17" s="20">
        <v>-1894366</v>
      </c>
      <c r="S17" s="20"/>
      <c r="T17" s="20"/>
      <c r="U17" s="20"/>
      <c r="V17" s="20"/>
      <c r="W17" s="20">
        <v>-1894366</v>
      </c>
      <c r="X17" s="20"/>
      <c r="Y17" s="20">
        <v>-1894366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1352531775</v>
      </c>
      <c r="D19" s="18"/>
      <c r="E19" s="19">
        <v>999816207</v>
      </c>
      <c r="F19" s="20">
        <v>-10682747</v>
      </c>
      <c r="G19" s="20"/>
      <c r="H19" s="20"/>
      <c r="I19" s="20">
        <v>4659577</v>
      </c>
      <c r="J19" s="20">
        <v>4659577</v>
      </c>
      <c r="K19" s="20"/>
      <c r="L19" s="20">
        <v>1875322</v>
      </c>
      <c r="M19" s="20">
        <v>4368063</v>
      </c>
      <c r="N19" s="20">
        <v>6243385</v>
      </c>
      <c r="O19" s="20">
        <v>741621</v>
      </c>
      <c r="P19" s="20"/>
      <c r="Q19" s="20">
        <v>-54724695</v>
      </c>
      <c r="R19" s="20">
        <v>-53983074</v>
      </c>
      <c r="S19" s="20">
        <v>2455731</v>
      </c>
      <c r="T19" s="20">
        <v>774622</v>
      </c>
      <c r="U19" s="20">
        <v>7901183</v>
      </c>
      <c r="V19" s="20">
        <v>11131536</v>
      </c>
      <c r="W19" s="20">
        <v>-31948576</v>
      </c>
      <c r="X19" s="20">
        <v>-10682747</v>
      </c>
      <c r="Y19" s="20">
        <v>-21265829</v>
      </c>
      <c r="Z19" s="21">
        <v>199.06704708068065</v>
      </c>
      <c r="AA19" s="22">
        <v>-10682747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1513655360</v>
      </c>
      <c r="D24" s="29">
        <f>SUM(D15:D23)</f>
        <v>0</v>
      </c>
      <c r="E24" s="36">
        <f t="shared" si="1"/>
        <v>999816207</v>
      </c>
      <c r="F24" s="37">
        <f t="shared" si="1"/>
        <v>-10682747</v>
      </c>
      <c r="G24" s="37">
        <f t="shared" si="1"/>
        <v>0</v>
      </c>
      <c r="H24" s="37">
        <f t="shared" si="1"/>
        <v>0</v>
      </c>
      <c r="I24" s="37">
        <f t="shared" si="1"/>
        <v>4659577</v>
      </c>
      <c r="J24" s="37">
        <f t="shared" si="1"/>
        <v>4659577</v>
      </c>
      <c r="K24" s="37">
        <f t="shared" si="1"/>
        <v>0</v>
      </c>
      <c r="L24" s="37">
        <f t="shared" si="1"/>
        <v>1875322</v>
      </c>
      <c r="M24" s="37">
        <f t="shared" si="1"/>
        <v>4368063</v>
      </c>
      <c r="N24" s="37">
        <f t="shared" si="1"/>
        <v>6243385</v>
      </c>
      <c r="O24" s="37">
        <f t="shared" si="1"/>
        <v>741621</v>
      </c>
      <c r="P24" s="37">
        <f t="shared" si="1"/>
        <v>0</v>
      </c>
      <c r="Q24" s="37">
        <f t="shared" si="1"/>
        <v>-56619061</v>
      </c>
      <c r="R24" s="37">
        <f t="shared" si="1"/>
        <v>-55877440</v>
      </c>
      <c r="S24" s="37">
        <f t="shared" si="1"/>
        <v>2455731</v>
      </c>
      <c r="T24" s="37">
        <f t="shared" si="1"/>
        <v>774622</v>
      </c>
      <c r="U24" s="37">
        <f t="shared" si="1"/>
        <v>7901183</v>
      </c>
      <c r="V24" s="37">
        <f t="shared" si="1"/>
        <v>11131536</v>
      </c>
      <c r="W24" s="37">
        <f t="shared" si="1"/>
        <v>-33842942</v>
      </c>
      <c r="X24" s="37">
        <f t="shared" si="1"/>
        <v>-10682747</v>
      </c>
      <c r="Y24" s="37">
        <f t="shared" si="1"/>
        <v>-23160195</v>
      </c>
      <c r="Z24" s="38">
        <f>+IF(X24&lt;&gt;0,+(Y24/X24)*100,0)</f>
        <v>216.79999535699946</v>
      </c>
      <c r="AA24" s="39">
        <f>SUM(AA15:AA23)</f>
        <v>-10682747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1400211652</v>
      </c>
      <c r="D25" s="29">
        <f>+D12+D24</f>
        <v>0</v>
      </c>
      <c r="E25" s="30">
        <f t="shared" si="2"/>
        <v>1423549729</v>
      </c>
      <c r="F25" s="31">
        <f t="shared" si="2"/>
        <v>70458535</v>
      </c>
      <c r="G25" s="31">
        <f t="shared" si="2"/>
        <v>11789355</v>
      </c>
      <c r="H25" s="31">
        <f t="shared" si="2"/>
        <v>16652500</v>
      </c>
      <c r="I25" s="31">
        <f t="shared" si="2"/>
        <v>17325052</v>
      </c>
      <c r="J25" s="31">
        <f t="shared" si="2"/>
        <v>45766907</v>
      </c>
      <c r="K25" s="31">
        <f t="shared" si="2"/>
        <v>14408556</v>
      </c>
      <c r="L25" s="31">
        <f t="shared" si="2"/>
        <v>17084480</v>
      </c>
      <c r="M25" s="31">
        <f t="shared" si="2"/>
        <v>13211220</v>
      </c>
      <c r="N25" s="31">
        <f t="shared" si="2"/>
        <v>44704256</v>
      </c>
      <c r="O25" s="31">
        <f t="shared" si="2"/>
        <v>13483360</v>
      </c>
      <c r="P25" s="31">
        <f t="shared" si="2"/>
        <v>15577700</v>
      </c>
      <c r="Q25" s="31">
        <f t="shared" si="2"/>
        <v>-73233345</v>
      </c>
      <c r="R25" s="31">
        <f t="shared" si="2"/>
        <v>-44172285</v>
      </c>
      <c r="S25" s="31">
        <f t="shared" si="2"/>
        <v>18357132</v>
      </c>
      <c r="T25" s="31">
        <f t="shared" si="2"/>
        <v>21926595</v>
      </c>
      <c r="U25" s="31">
        <f t="shared" si="2"/>
        <v>-9360155</v>
      </c>
      <c r="V25" s="31">
        <f t="shared" si="2"/>
        <v>30923572</v>
      </c>
      <c r="W25" s="31">
        <f t="shared" si="2"/>
        <v>77222450</v>
      </c>
      <c r="X25" s="31">
        <f t="shared" si="2"/>
        <v>70458535</v>
      </c>
      <c r="Y25" s="31">
        <f t="shared" si="2"/>
        <v>6763915</v>
      </c>
      <c r="Z25" s="32">
        <f>+IF(X25&lt;&gt;0,+(Y25/X25)*100,0)</f>
        <v>9.5998518845161911</v>
      </c>
      <c r="AA25" s="33">
        <f>+AA12+AA24</f>
        <v>70458535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-1092</v>
      </c>
      <c r="H31" s="20">
        <v>-1884</v>
      </c>
      <c r="I31" s="20">
        <v>-2970</v>
      </c>
      <c r="J31" s="20">
        <v>-5946</v>
      </c>
      <c r="K31" s="20">
        <v>-5179</v>
      </c>
      <c r="L31" s="20">
        <v>-19658</v>
      </c>
      <c r="M31" s="20">
        <v>-4476</v>
      </c>
      <c r="N31" s="20">
        <v>-29313</v>
      </c>
      <c r="O31" s="20">
        <v>-4682</v>
      </c>
      <c r="P31" s="20">
        <v>-9681</v>
      </c>
      <c r="Q31" s="20">
        <v>-8757</v>
      </c>
      <c r="R31" s="20">
        <v>-23120</v>
      </c>
      <c r="S31" s="20">
        <v>-11134</v>
      </c>
      <c r="T31" s="20">
        <v>-32561</v>
      </c>
      <c r="U31" s="20">
        <v>-44821</v>
      </c>
      <c r="V31" s="20">
        <v>-88516</v>
      </c>
      <c r="W31" s="20">
        <v>-146895</v>
      </c>
      <c r="X31" s="20"/>
      <c r="Y31" s="20">
        <v>-146895</v>
      </c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-18490802</v>
      </c>
      <c r="G32" s="20">
        <v>-1233701</v>
      </c>
      <c r="H32" s="20">
        <v>1726541</v>
      </c>
      <c r="I32" s="20">
        <v>3949869</v>
      </c>
      <c r="J32" s="20">
        <v>4442709</v>
      </c>
      <c r="K32" s="20">
        <v>729853</v>
      </c>
      <c r="L32" s="20">
        <v>421968</v>
      </c>
      <c r="M32" s="20">
        <v>1148850</v>
      </c>
      <c r="N32" s="20">
        <v>2300671</v>
      </c>
      <c r="O32" s="20">
        <v>253987</v>
      </c>
      <c r="P32" s="20">
        <v>1992986</v>
      </c>
      <c r="Q32" s="20">
        <v>-1084001</v>
      </c>
      <c r="R32" s="20">
        <v>1162972</v>
      </c>
      <c r="S32" s="20">
        <v>468849</v>
      </c>
      <c r="T32" s="20">
        <v>2809954</v>
      </c>
      <c r="U32" s="20">
        <v>3403088</v>
      </c>
      <c r="V32" s="20">
        <v>6681891</v>
      </c>
      <c r="W32" s="20">
        <v>14588243</v>
      </c>
      <c r="X32" s="20">
        <v>-18490802</v>
      </c>
      <c r="Y32" s="20">
        <v>33079045</v>
      </c>
      <c r="Z32" s="21">
        <v>-178.89459310634552</v>
      </c>
      <c r="AA32" s="22">
        <v>-18490802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-18490802</v>
      </c>
      <c r="G34" s="31">
        <f t="shared" si="3"/>
        <v>-1234793</v>
      </c>
      <c r="H34" s="31">
        <f t="shared" si="3"/>
        <v>1724657</v>
      </c>
      <c r="I34" s="31">
        <f t="shared" si="3"/>
        <v>3946899</v>
      </c>
      <c r="J34" s="31">
        <f t="shared" si="3"/>
        <v>4436763</v>
      </c>
      <c r="K34" s="31">
        <f t="shared" si="3"/>
        <v>724674</v>
      </c>
      <c r="L34" s="31">
        <f t="shared" si="3"/>
        <v>402310</v>
      </c>
      <c r="M34" s="31">
        <f t="shared" si="3"/>
        <v>1144374</v>
      </c>
      <c r="N34" s="31">
        <f t="shared" si="3"/>
        <v>2271358</v>
      </c>
      <c r="O34" s="31">
        <f t="shared" si="3"/>
        <v>249305</v>
      </c>
      <c r="P34" s="31">
        <f t="shared" si="3"/>
        <v>1983305</v>
      </c>
      <c r="Q34" s="31">
        <f t="shared" si="3"/>
        <v>-1092758</v>
      </c>
      <c r="R34" s="31">
        <f t="shared" si="3"/>
        <v>1139852</v>
      </c>
      <c r="S34" s="31">
        <f t="shared" si="3"/>
        <v>457715</v>
      </c>
      <c r="T34" s="31">
        <f t="shared" si="3"/>
        <v>2777393</v>
      </c>
      <c r="U34" s="31">
        <f t="shared" si="3"/>
        <v>3358267</v>
      </c>
      <c r="V34" s="31">
        <f t="shared" si="3"/>
        <v>6593375</v>
      </c>
      <c r="W34" s="31">
        <f t="shared" si="3"/>
        <v>14441348</v>
      </c>
      <c r="X34" s="31">
        <f t="shared" si="3"/>
        <v>-18490802</v>
      </c>
      <c r="Y34" s="31">
        <f t="shared" si="3"/>
        <v>32932150</v>
      </c>
      <c r="Z34" s="32">
        <f>+IF(X34&lt;&gt;0,+(Y34/X34)*100,0)</f>
        <v>-178.10017110128592</v>
      </c>
      <c r="AA34" s="33">
        <f>SUM(AA29:AA33)</f>
        <v>-18490802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-18490802</v>
      </c>
      <c r="G40" s="31">
        <f t="shared" si="5"/>
        <v>-1234793</v>
      </c>
      <c r="H40" s="31">
        <f t="shared" si="5"/>
        <v>1724657</v>
      </c>
      <c r="I40" s="31">
        <f t="shared" si="5"/>
        <v>3946899</v>
      </c>
      <c r="J40" s="31">
        <f t="shared" si="5"/>
        <v>4436763</v>
      </c>
      <c r="K40" s="31">
        <f t="shared" si="5"/>
        <v>724674</v>
      </c>
      <c r="L40" s="31">
        <f t="shared" si="5"/>
        <v>402310</v>
      </c>
      <c r="M40" s="31">
        <f t="shared" si="5"/>
        <v>1144374</v>
      </c>
      <c r="N40" s="31">
        <f t="shared" si="5"/>
        <v>2271358</v>
      </c>
      <c r="O40" s="31">
        <f t="shared" si="5"/>
        <v>249305</v>
      </c>
      <c r="P40" s="31">
        <f t="shared" si="5"/>
        <v>1983305</v>
      </c>
      <c r="Q40" s="31">
        <f t="shared" si="5"/>
        <v>-1092758</v>
      </c>
      <c r="R40" s="31">
        <f t="shared" si="5"/>
        <v>1139852</v>
      </c>
      <c r="S40" s="31">
        <f t="shared" si="5"/>
        <v>457715</v>
      </c>
      <c r="T40" s="31">
        <f t="shared" si="5"/>
        <v>2777393</v>
      </c>
      <c r="U40" s="31">
        <f t="shared" si="5"/>
        <v>3358267</v>
      </c>
      <c r="V40" s="31">
        <f t="shared" si="5"/>
        <v>6593375</v>
      </c>
      <c r="W40" s="31">
        <f t="shared" si="5"/>
        <v>14441348</v>
      </c>
      <c r="X40" s="31">
        <f t="shared" si="5"/>
        <v>-18490802</v>
      </c>
      <c r="Y40" s="31">
        <f t="shared" si="5"/>
        <v>32932150</v>
      </c>
      <c r="Z40" s="32">
        <f>+IF(X40&lt;&gt;0,+(Y40/X40)*100,0)</f>
        <v>-178.10017110128592</v>
      </c>
      <c r="AA40" s="33">
        <f>+AA34+AA39</f>
        <v>-18490802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1400211652</v>
      </c>
      <c r="D42" s="43">
        <f>+D25-D40</f>
        <v>0</v>
      </c>
      <c r="E42" s="44">
        <f t="shared" si="6"/>
        <v>1423549729</v>
      </c>
      <c r="F42" s="45">
        <f t="shared" si="6"/>
        <v>88949337</v>
      </c>
      <c r="G42" s="45">
        <f t="shared" si="6"/>
        <v>13024148</v>
      </c>
      <c r="H42" s="45">
        <f t="shared" si="6"/>
        <v>14927843</v>
      </c>
      <c r="I42" s="45">
        <f t="shared" si="6"/>
        <v>13378153</v>
      </c>
      <c r="J42" s="45">
        <f t="shared" si="6"/>
        <v>41330144</v>
      </c>
      <c r="K42" s="45">
        <f t="shared" si="6"/>
        <v>13683882</v>
      </c>
      <c r="L42" s="45">
        <f t="shared" si="6"/>
        <v>16682170</v>
      </c>
      <c r="M42" s="45">
        <f t="shared" si="6"/>
        <v>12066846</v>
      </c>
      <c r="N42" s="45">
        <f t="shared" si="6"/>
        <v>42432898</v>
      </c>
      <c r="O42" s="45">
        <f t="shared" si="6"/>
        <v>13234055</v>
      </c>
      <c r="P42" s="45">
        <f t="shared" si="6"/>
        <v>13594395</v>
      </c>
      <c r="Q42" s="45">
        <f t="shared" si="6"/>
        <v>-72140587</v>
      </c>
      <c r="R42" s="45">
        <f t="shared" si="6"/>
        <v>-45312137</v>
      </c>
      <c r="S42" s="45">
        <f t="shared" si="6"/>
        <v>17899417</v>
      </c>
      <c r="T42" s="45">
        <f t="shared" si="6"/>
        <v>19149202</v>
      </c>
      <c r="U42" s="45">
        <f t="shared" si="6"/>
        <v>-12718422</v>
      </c>
      <c r="V42" s="45">
        <f t="shared" si="6"/>
        <v>24330197</v>
      </c>
      <c r="W42" s="45">
        <f t="shared" si="6"/>
        <v>62781102</v>
      </c>
      <c r="X42" s="45">
        <f t="shared" si="6"/>
        <v>88949337</v>
      </c>
      <c r="Y42" s="45">
        <f t="shared" si="6"/>
        <v>-26168235</v>
      </c>
      <c r="Z42" s="46">
        <f>+IF(X42&lt;&gt;0,+(Y42/X42)*100,0)</f>
        <v>-29.419258065970745</v>
      </c>
      <c r="AA42" s="47">
        <f>+AA25-AA40</f>
        <v>88949337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>
        <v>36324092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36324092</v>
      </c>
      <c r="Y45" s="20">
        <v>-36324092</v>
      </c>
      <c r="Z45" s="48">
        <v>-100</v>
      </c>
      <c r="AA45" s="22">
        <v>36324092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36324092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36324092</v>
      </c>
      <c r="Y48" s="53">
        <f t="shared" si="7"/>
        <v>-36324092</v>
      </c>
      <c r="Z48" s="54">
        <f>+IF(X48&lt;&gt;0,+(Y48/X48)*100,0)</f>
        <v>-100</v>
      </c>
      <c r="AA48" s="55">
        <f>SUM(AA45:AA47)</f>
        <v>36324092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118021762</v>
      </c>
      <c r="D6" s="18"/>
      <c r="E6" s="19">
        <v>-10290582</v>
      </c>
      <c r="F6" s="20">
        <v>-7884300</v>
      </c>
      <c r="G6" s="20">
        <v>133643221</v>
      </c>
      <c r="H6" s="20">
        <v>2229118</v>
      </c>
      <c r="I6" s="20">
        <v>-6989989</v>
      </c>
      <c r="J6" s="20">
        <v>128882350</v>
      </c>
      <c r="K6" s="20">
        <v>-3776475</v>
      </c>
      <c r="L6" s="20">
        <v>-1077837</v>
      </c>
      <c r="M6" s="20">
        <v>4986828</v>
      </c>
      <c r="N6" s="20">
        <v>132516</v>
      </c>
      <c r="O6" s="20">
        <v>4065204</v>
      </c>
      <c r="P6" s="20">
        <v>-1664704</v>
      </c>
      <c r="Q6" s="20">
        <v>-1202259</v>
      </c>
      <c r="R6" s="20">
        <v>1198241</v>
      </c>
      <c r="S6" s="20">
        <v>-2927028</v>
      </c>
      <c r="T6" s="20">
        <v>4432300</v>
      </c>
      <c r="U6" s="20">
        <v>-296450</v>
      </c>
      <c r="V6" s="20">
        <v>1208822</v>
      </c>
      <c r="W6" s="20">
        <v>131421929</v>
      </c>
      <c r="X6" s="20">
        <v>-7884300</v>
      </c>
      <c r="Y6" s="20">
        <v>139306229</v>
      </c>
      <c r="Z6" s="21">
        <v>-1766.8813845236737</v>
      </c>
      <c r="AA6" s="22">
        <v>-7884300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-7283602</v>
      </c>
      <c r="D8" s="18"/>
      <c r="E8" s="19">
        <v>-25628975</v>
      </c>
      <c r="F8" s="20">
        <v>-25628975</v>
      </c>
      <c r="G8" s="20">
        <v>-3791784</v>
      </c>
      <c r="H8" s="20">
        <v>-1854409</v>
      </c>
      <c r="I8" s="20">
        <v>215881</v>
      </c>
      <c r="J8" s="20">
        <v>-5430312</v>
      </c>
      <c r="K8" s="20">
        <v>-251612</v>
      </c>
      <c r="L8" s="20">
        <v>-1058468</v>
      </c>
      <c r="M8" s="20">
        <v>-374111</v>
      </c>
      <c r="N8" s="20">
        <v>-1684191</v>
      </c>
      <c r="O8" s="20">
        <v>-148392</v>
      </c>
      <c r="P8" s="20">
        <v>456281</v>
      </c>
      <c r="Q8" s="20">
        <v>1784527</v>
      </c>
      <c r="R8" s="20">
        <v>2092416</v>
      </c>
      <c r="S8" s="20">
        <v>333344</v>
      </c>
      <c r="T8" s="20">
        <v>-811602</v>
      </c>
      <c r="U8" s="20">
        <v>901625</v>
      </c>
      <c r="V8" s="20">
        <v>423367</v>
      </c>
      <c r="W8" s="20">
        <v>-4598720</v>
      </c>
      <c r="X8" s="20">
        <v>-25628975</v>
      </c>
      <c r="Y8" s="20">
        <v>21030255</v>
      </c>
      <c r="Z8" s="21">
        <v>-82.05655903133075</v>
      </c>
      <c r="AA8" s="22">
        <v>-25628975</v>
      </c>
    </row>
    <row r="9" spans="1:27" x14ac:dyDescent="0.25">
      <c r="A9" s="23" t="s">
        <v>37</v>
      </c>
      <c r="B9" s="17" t="s">
        <v>32</v>
      </c>
      <c r="C9" s="18">
        <v>421511</v>
      </c>
      <c r="D9" s="18"/>
      <c r="E9" s="19">
        <v>-47395228</v>
      </c>
      <c r="F9" s="20">
        <v>-47395228</v>
      </c>
      <c r="G9" s="20">
        <v>2254484</v>
      </c>
      <c r="H9" s="20">
        <v>-1159611</v>
      </c>
      <c r="I9" s="20">
        <v>1419691</v>
      </c>
      <c r="J9" s="20">
        <v>2514564</v>
      </c>
      <c r="K9" s="20">
        <v>-897001</v>
      </c>
      <c r="L9" s="20">
        <v>-133157</v>
      </c>
      <c r="M9" s="20">
        <v>122252</v>
      </c>
      <c r="N9" s="20">
        <v>-907906</v>
      </c>
      <c r="O9" s="20">
        <v>-1139239</v>
      </c>
      <c r="P9" s="20">
        <v>552790</v>
      </c>
      <c r="Q9" s="20">
        <v>751456</v>
      </c>
      <c r="R9" s="20">
        <v>165007</v>
      </c>
      <c r="S9" s="20">
        <v>-553522</v>
      </c>
      <c r="T9" s="20">
        <v>-1014907</v>
      </c>
      <c r="U9" s="20">
        <v>673420</v>
      </c>
      <c r="V9" s="20">
        <v>-895009</v>
      </c>
      <c r="W9" s="20">
        <v>876656</v>
      </c>
      <c r="X9" s="20">
        <v>-47395228</v>
      </c>
      <c r="Y9" s="20">
        <v>48271884</v>
      </c>
      <c r="Z9" s="21">
        <v>-101.84967144793563</v>
      </c>
      <c r="AA9" s="22">
        <v>-47395228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-4536927</v>
      </c>
      <c r="D11" s="18"/>
      <c r="E11" s="19">
        <v>-2428946</v>
      </c>
      <c r="F11" s="20">
        <v>-2368946</v>
      </c>
      <c r="G11" s="20">
        <v>-4816151</v>
      </c>
      <c r="H11" s="20">
        <v>-71154</v>
      </c>
      <c r="I11" s="20">
        <v>-111234</v>
      </c>
      <c r="J11" s="20">
        <v>-4998539</v>
      </c>
      <c r="K11" s="20"/>
      <c r="L11" s="20">
        <v>-135949</v>
      </c>
      <c r="M11" s="20">
        <v>-137575</v>
      </c>
      <c r="N11" s="20">
        <v>-273524</v>
      </c>
      <c r="O11" s="20">
        <v>-84128</v>
      </c>
      <c r="P11" s="20">
        <v>-198607</v>
      </c>
      <c r="Q11" s="20">
        <v>-61659</v>
      </c>
      <c r="R11" s="20">
        <v>-344394</v>
      </c>
      <c r="S11" s="20">
        <v>-271803</v>
      </c>
      <c r="T11" s="20">
        <v>-473113</v>
      </c>
      <c r="U11" s="20">
        <v>-447101</v>
      </c>
      <c r="V11" s="20">
        <v>-1192017</v>
      </c>
      <c r="W11" s="20">
        <v>-6808474</v>
      </c>
      <c r="X11" s="20">
        <v>-2368946</v>
      </c>
      <c r="Y11" s="20">
        <v>-4439528</v>
      </c>
      <c r="Z11" s="21">
        <v>187.40520045623666</v>
      </c>
      <c r="AA11" s="22">
        <v>-2368946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106622744</v>
      </c>
      <c r="D12" s="29">
        <f>SUM(D6:D11)</f>
        <v>0</v>
      </c>
      <c r="E12" s="30">
        <f t="shared" si="0"/>
        <v>-85743731</v>
      </c>
      <c r="F12" s="31">
        <f t="shared" si="0"/>
        <v>-83277449</v>
      </c>
      <c r="G12" s="31">
        <f t="shared" si="0"/>
        <v>127289770</v>
      </c>
      <c r="H12" s="31">
        <f t="shared" si="0"/>
        <v>-856056</v>
      </c>
      <c r="I12" s="31">
        <f t="shared" si="0"/>
        <v>-5465651</v>
      </c>
      <c r="J12" s="31">
        <f t="shared" si="0"/>
        <v>120968063</v>
      </c>
      <c r="K12" s="31">
        <f t="shared" si="0"/>
        <v>-4925088</v>
      </c>
      <c r="L12" s="31">
        <f t="shared" si="0"/>
        <v>-2405411</v>
      </c>
      <c r="M12" s="31">
        <f t="shared" si="0"/>
        <v>4597394</v>
      </c>
      <c r="N12" s="31">
        <f t="shared" si="0"/>
        <v>-2733105</v>
      </c>
      <c r="O12" s="31">
        <f t="shared" si="0"/>
        <v>2693445</v>
      </c>
      <c r="P12" s="31">
        <f t="shared" si="0"/>
        <v>-854240</v>
      </c>
      <c r="Q12" s="31">
        <f t="shared" si="0"/>
        <v>1272065</v>
      </c>
      <c r="R12" s="31">
        <f t="shared" si="0"/>
        <v>3111270</v>
      </c>
      <c r="S12" s="31">
        <f t="shared" si="0"/>
        <v>-3419009</v>
      </c>
      <c r="T12" s="31">
        <f t="shared" si="0"/>
        <v>2132678</v>
      </c>
      <c r="U12" s="31">
        <f t="shared" si="0"/>
        <v>831494</v>
      </c>
      <c r="V12" s="31">
        <f t="shared" si="0"/>
        <v>-454837</v>
      </c>
      <c r="W12" s="31">
        <f t="shared" si="0"/>
        <v>120891391</v>
      </c>
      <c r="X12" s="31">
        <f t="shared" si="0"/>
        <v>-83277449</v>
      </c>
      <c r="Y12" s="31">
        <f t="shared" si="0"/>
        <v>204168840</v>
      </c>
      <c r="Z12" s="32">
        <f>+IF(X12&lt;&gt;0,+(Y12/X12)*100,0)</f>
        <v>-245.16701994557977</v>
      </c>
      <c r="AA12" s="33">
        <f>SUM(AA6:AA11)</f>
        <v>-83277449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29531708</v>
      </c>
      <c r="D19" s="18"/>
      <c r="E19" s="19">
        <v>928027987</v>
      </c>
      <c r="F19" s="20">
        <v>936344404</v>
      </c>
      <c r="G19" s="20">
        <v>147813521</v>
      </c>
      <c r="H19" s="20">
        <v>-117268397</v>
      </c>
      <c r="I19" s="20">
        <v>11294373</v>
      </c>
      <c r="J19" s="20">
        <v>41839497</v>
      </c>
      <c r="K19" s="20">
        <v>3248866</v>
      </c>
      <c r="L19" s="20">
        <v>4866495</v>
      </c>
      <c r="M19" s="20">
        <v>2656582</v>
      </c>
      <c r="N19" s="20">
        <v>10771943</v>
      </c>
      <c r="O19" s="20">
        <v>-1234385</v>
      </c>
      <c r="P19" s="20">
        <v>4297922</v>
      </c>
      <c r="Q19" s="20">
        <v>8720090</v>
      </c>
      <c r="R19" s="20">
        <v>11783627</v>
      </c>
      <c r="S19" s="20">
        <v>4467188</v>
      </c>
      <c r="T19" s="20">
        <v>-731374</v>
      </c>
      <c r="U19" s="20">
        <v>3340546</v>
      </c>
      <c r="V19" s="20">
        <v>7076360</v>
      </c>
      <c r="W19" s="20">
        <v>71471427</v>
      </c>
      <c r="X19" s="20">
        <v>936344404</v>
      </c>
      <c r="Y19" s="20">
        <v>-864872977</v>
      </c>
      <c r="Z19" s="21">
        <v>-92.366972377398866</v>
      </c>
      <c r="AA19" s="22">
        <v>936344404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29531708</v>
      </c>
      <c r="D24" s="29">
        <f>SUM(D15:D23)</f>
        <v>0</v>
      </c>
      <c r="E24" s="36">
        <f t="shared" si="1"/>
        <v>928027987</v>
      </c>
      <c r="F24" s="37">
        <f t="shared" si="1"/>
        <v>936344404</v>
      </c>
      <c r="G24" s="37">
        <f t="shared" si="1"/>
        <v>147813521</v>
      </c>
      <c r="H24" s="37">
        <f t="shared" si="1"/>
        <v>-117268397</v>
      </c>
      <c r="I24" s="37">
        <f t="shared" si="1"/>
        <v>11294373</v>
      </c>
      <c r="J24" s="37">
        <f t="shared" si="1"/>
        <v>41839497</v>
      </c>
      <c r="K24" s="37">
        <f t="shared" si="1"/>
        <v>3248866</v>
      </c>
      <c r="L24" s="37">
        <f t="shared" si="1"/>
        <v>4866495</v>
      </c>
      <c r="M24" s="37">
        <f t="shared" si="1"/>
        <v>2656582</v>
      </c>
      <c r="N24" s="37">
        <f t="shared" si="1"/>
        <v>10771943</v>
      </c>
      <c r="O24" s="37">
        <f t="shared" si="1"/>
        <v>-1234385</v>
      </c>
      <c r="P24" s="37">
        <f t="shared" si="1"/>
        <v>4297922</v>
      </c>
      <c r="Q24" s="37">
        <f t="shared" si="1"/>
        <v>8720090</v>
      </c>
      <c r="R24" s="37">
        <f t="shared" si="1"/>
        <v>11783627</v>
      </c>
      <c r="S24" s="37">
        <f t="shared" si="1"/>
        <v>4467188</v>
      </c>
      <c r="T24" s="37">
        <f t="shared" si="1"/>
        <v>-731374</v>
      </c>
      <c r="U24" s="37">
        <f t="shared" si="1"/>
        <v>3340546</v>
      </c>
      <c r="V24" s="37">
        <f t="shared" si="1"/>
        <v>7076360</v>
      </c>
      <c r="W24" s="37">
        <f t="shared" si="1"/>
        <v>71471427</v>
      </c>
      <c r="X24" s="37">
        <f t="shared" si="1"/>
        <v>936344404</v>
      </c>
      <c r="Y24" s="37">
        <f t="shared" si="1"/>
        <v>-864872977</v>
      </c>
      <c r="Z24" s="38">
        <f>+IF(X24&lt;&gt;0,+(Y24/X24)*100,0)</f>
        <v>-92.366972377398866</v>
      </c>
      <c r="AA24" s="39">
        <f>SUM(AA15:AA23)</f>
        <v>936344404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136154452</v>
      </c>
      <c r="D25" s="29">
        <f>+D12+D24</f>
        <v>0</v>
      </c>
      <c r="E25" s="30">
        <f t="shared" si="2"/>
        <v>842284256</v>
      </c>
      <c r="F25" s="31">
        <f t="shared" si="2"/>
        <v>853066955</v>
      </c>
      <c r="G25" s="31">
        <f t="shared" si="2"/>
        <v>275103291</v>
      </c>
      <c r="H25" s="31">
        <f t="shared" si="2"/>
        <v>-118124453</v>
      </c>
      <c r="I25" s="31">
        <f t="shared" si="2"/>
        <v>5828722</v>
      </c>
      <c r="J25" s="31">
        <f t="shared" si="2"/>
        <v>162807560</v>
      </c>
      <c r="K25" s="31">
        <f t="shared" si="2"/>
        <v>-1676222</v>
      </c>
      <c r="L25" s="31">
        <f t="shared" si="2"/>
        <v>2461084</v>
      </c>
      <c r="M25" s="31">
        <f t="shared" si="2"/>
        <v>7253976</v>
      </c>
      <c r="N25" s="31">
        <f t="shared" si="2"/>
        <v>8038838</v>
      </c>
      <c r="O25" s="31">
        <f t="shared" si="2"/>
        <v>1459060</v>
      </c>
      <c r="P25" s="31">
        <f t="shared" si="2"/>
        <v>3443682</v>
      </c>
      <c r="Q25" s="31">
        <f t="shared" si="2"/>
        <v>9992155</v>
      </c>
      <c r="R25" s="31">
        <f t="shared" si="2"/>
        <v>14894897</v>
      </c>
      <c r="S25" s="31">
        <f t="shared" si="2"/>
        <v>1048179</v>
      </c>
      <c r="T25" s="31">
        <f t="shared" si="2"/>
        <v>1401304</v>
      </c>
      <c r="U25" s="31">
        <f t="shared" si="2"/>
        <v>4172040</v>
      </c>
      <c r="V25" s="31">
        <f t="shared" si="2"/>
        <v>6621523</v>
      </c>
      <c r="W25" s="31">
        <f t="shared" si="2"/>
        <v>192362818</v>
      </c>
      <c r="X25" s="31">
        <f t="shared" si="2"/>
        <v>853066955</v>
      </c>
      <c r="Y25" s="31">
        <f t="shared" si="2"/>
        <v>-660704137</v>
      </c>
      <c r="Z25" s="32">
        <f>+IF(X25&lt;&gt;0,+(Y25/X25)*100,0)</f>
        <v>-77.450443148392736</v>
      </c>
      <c r="AA25" s="33">
        <f>+AA12+AA24</f>
        <v>853066955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-637049</v>
      </c>
      <c r="D31" s="18"/>
      <c r="E31" s="19"/>
      <c r="F31" s="20"/>
      <c r="G31" s="20">
        <v>-641022</v>
      </c>
      <c r="H31" s="20">
        <v>-979</v>
      </c>
      <c r="I31" s="20">
        <v>-2255</v>
      </c>
      <c r="J31" s="20">
        <v>-644256</v>
      </c>
      <c r="K31" s="20">
        <v>-1893</v>
      </c>
      <c r="L31" s="20">
        <v>-4091</v>
      </c>
      <c r="M31" s="20">
        <v>-10195</v>
      </c>
      <c r="N31" s="20">
        <v>-16179</v>
      </c>
      <c r="O31" s="20">
        <v>-9247</v>
      </c>
      <c r="P31" s="20">
        <v>-1835</v>
      </c>
      <c r="Q31" s="20">
        <v>-3781</v>
      </c>
      <c r="R31" s="20">
        <v>-14863</v>
      </c>
      <c r="S31" s="20">
        <v>-53348</v>
      </c>
      <c r="T31" s="20">
        <v>-1089</v>
      </c>
      <c r="U31" s="20">
        <v>-4219</v>
      </c>
      <c r="V31" s="20">
        <v>-58656</v>
      </c>
      <c r="W31" s="20">
        <v>-733954</v>
      </c>
      <c r="X31" s="20"/>
      <c r="Y31" s="20">
        <v>-733954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-63472664</v>
      </c>
      <c r="D32" s="18"/>
      <c r="E32" s="19">
        <v>8472754</v>
      </c>
      <c r="F32" s="20">
        <v>20973368</v>
      </c>
      <c r="G32" s="20">
        <v>-63849970</v>
      </c>
      <c r="H32" s="20">
        <v>-2985701</v>
      </c>
      <c r="I32" s="20">
        <v>1249886</v>
      </c>
      <c r="J32" s="20">
        <v>-65585785</v>
      </c>
      <c r="K32" s="20">
        <v>-5996021</v>
      </c>
      <c r="L32" s="20">
        <v>-2525129</v>
      </c>
      <c r="M32" s="20">
        <v>-3803531</v>
      </c>
      <c r="N32" s="20">
        <v>-12324681</v>
      </c>
      <c r="O32" s="20">
        <v>-2574382</v>
      </c>
      <c r="P32" s="20">
        <v>-3709135</v>
      </c>
      <c r="Q32" s="20">
        <v>-2238968</v>
      </c>
      <c r="R32" s="20">
        <v>-8522485</v>
      </c>
      <c r="S32" s="20">
        <v>-2581766</v>
      </c>
      <c r="T32" s="20">
        <v>-3775342</v>
      </c>
      <c r="U32" s="20">
        <v>-519574</v>
      </c>
      <c r="V32" s="20">
        <v>-6876682</v>
      </c>
      <c r="W32" s="20">
        <v>-93309633</v>
      </c>
      <c r="X32" s="20">
        <v>20973368</v>
      </c>
      <c r="Y32" s="20">
        <v>-114283001</v>
      </c>
      <c r="Z32" s="21">
        <v>-544.89579832862319</v>
      </c>
      <c r="AA32" s="22">
        <v>20973368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-64109713</v>
      </c>
      <c r="D34" s="29">
        <f>SUM(D29:D33)</f>
        <v>0</v>
      </c>
      <c r="E34" s="30">
        <f t="shared" si="3"/>
        <v>8472754</v>
      </c>
      <c r="F34" s="31">
        <f t="shared" si="3"/>
        <v>20973368</v>
      </c>
      <c r="G34" s="31">
        <f t="shared" si="3"/>
        <v>-64490992</v>
      </c>
      <c r="H34" s="31">
        <f t="shared" si="3"/>
        <v>-2986680</v>
      </c>
      <c r="I34" s="31">
        <f t="shared" si="3"/>
        <v>1247631</v>
      </c>
      <c r="J34" s="31">
        <f t="shared" si="3"/>
        <v>-66230041</v>
      </c>
      <c r="K34" s="31">
        <f t="shared" si="3"/>
        <v>-5997914</v>
      </c>
      <c r="L34" s="31">
        <f t="shared" si="3"/>
        <v>-2529220</v>
      </c>
      <c r="M34" s="31">
        <f t="shared" si="3"/>
        <v>-3813726</v>
      </c>
      <c r="N34" s="31">
        <f t="shared" si="3"/>
        <v>-12340860</v>
      </c>
      <c r="O34" s="31">
        <f t="shared" si="3"/>
        <v>-2583629</v>
      </c>
      <c r="P34" s="31">
        <f t="shared" si="3"/>
        <v>-3710970</v>
      </c>
      <c r="Q34" s="31">
        <f t="shared" si="3"/>
        <v>-2242749</v>
      </c>
      <c r="R34" s="31">
        <f t="shared" si="3"/>
        <v>-8537348</v>
      </c>
      <c r="S34" s="31">
        <f t="shared" si="3"/>
        <v>-2635114</v>
      </c>
      <c r="T34" s="31">
        <f t="shared" si="3"/>
        <v>-3776431</v>
      </c>
      <c r="U34" s="31">
        <f t="shared" si="3"/>
        <v>-523793</v>
      </c>
      <c r="V34" s="31">
        <f t="shared" si="3"/>
        <v>-6935338</v>
      </c>
      <c r="W34" s="31">
        <f t="shared" si="3"/>
        <v>-94043587</v>
      </c>
      <c r="X34" s="31">
        <f t="shared" si="3"/>
        <v>20973368</v>
      </c>
      <c r="Y34" s="31">
        <f t="shared" si="3"/>
        <v>-115016955</v>
      </c>
      <c r="Z34" s="32">
        <f>+IF(X34&lt;&gt;0,+(Y34/X34)*100,0)</f>
        <v>-548.39525535431403</v>
      </c>
      <c r="AA34" s="33">
        <f>SUM(AA29:AA33)</f>
        <v>20973368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-64109713</v>
      </c>
      <c r="D40" s="29">
        <f>+D34+D39</f>
        <v>0</v>
      </c>
      <c r="E40" s="30">
        <f t="shared" si="5"/>
        <v>8472754</v>
      </c>
      <c r="F40" s="31">
        <f t="shared" si="5"/>
        <v>20973368</v>
      </c>
      <c r="G40" s="31">
        <f t="shared" si="5"/>
        <v>-64490992</v>
      </c>
      <c r="H40" s="31">
        <f t="shared" si="5"/>
        <v>-2986680</v>
      </c>
      <c r="I40" s="31">
        <f t="shared" si="5"/>
        <v>1247631</v>
      </c>
      <c r="J40" s="31">
        <f t="shared" si="5"/>
        <v>-66230041</v>
      </c>
      <c r="K40" s="31">
        <f t="shared" si="5"/>
        <v>-5997914</v>
      </c>
      <c r="L40" s="31">
        <f t="shared" si="5"/>
        <v>-2529220</v>
      </c>
      <c r="M40" s="31">
        <f t="shared" si="5"/>
        <v>-3813726</v>
      </c>
      <c r="N40" s="31">
        <f t="shared" si="5"/>
        <v>-12340860</v>
      </c>
      <c r="O40" s="31">
        <f t="shared" si="5"/>
        <v>-2583629</v>
      </c>
      <c r="P40" s="31">
        <f t="shared" si="5"/>
        <v>-3710970</v>
      </c>
      <c r="Q40" s="31">
        <f t="shared" si="5"/>
        <v>-2242749</v>
      </c>
      <c r="R40" s="31">
        <f t="shared" si="5"/>
        <v>-8537348</v>
      </c>
      <c r="S40" s="31">
        <f t="shared" si="5"/>
        <v>-2635114</v>
      </c>
      <c r="T40" s="31">
        <f t="shared" si="5"/>
        <v>-3776431</v>
      </c>
      <c r="U40" s="31">
        <f t="shared" si="5"/>
        <v>-523793</v>
      </c>
      <c r="V40" s="31">
        <f t="shared" si="5"/>
        <v>-6935338</v>
      </c>
      <c r="W40" s="31">
        <f t="shared" si="5"/>
        <v>-94043587</v>
      </c>
      <c r="X40" s="31">
        <f t="shared" si="5"/>
        <v>20973368</v>
      </c>
      <c r="Y40" s="31">
        <f t="shared" si="5"/>
        <v>-115016955</v>
      </c>
      <c r="Z40" s="32">
        <f>+IF(X40&lt;&gt;0,+(Y40/X40)*100,0)</f>
        <v>-548.39525535431403</v>
      </c>
      <c r="AA40" s="33">
        <f>+AA34+AA39</f>
        <v>20973368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200264165</v>
      </c>
      <c r="D42" s="43">
        <f>+D25-D40</f>
        <v>0</v>
      </c>
      <c r="E42" s="44">
        <f t="shared" si="6"/>
        <v>833811502</v>
      </c>
      <c r="F42" s="45">
        <f t="shared" si="6"/>
        <v>832093587</v>
      </c>
      <c r="G42" s="45">
        <f t="shared" si="6"/>
        <v>339594283</v>
      </c>
      <c r="H42" s="45">
        <f t="shared" si="6"/>
        <v>-115137773</v>
      </c>
      <c r="I42" s="45">
        <f t="shared" si="6"/>
        <v>4581091</v>
      </c>
      <c r="J42" s="45">
        <f t="shared" si="6"/>
        <v>229037601</v>
      </c>
      <c r="K42" s="45">
        <f t="shared" si="6"/>
        <v>4321692</v>
      </c>
      <c r="L42" s="45">
        <f t="shared" si="6"/>
        <v>4990304</v>
      </c>
      <c r="M42" s="45">
        <f t="shared" si="6"/>
        <v>11067702</v>
      </c>
      <c r="N42" s="45">
        <f t="shared" si="6"/>
        <v>20379698</v>
      </c>
      <c r="O42" s="45">
        <f t="shared" si="6"/>
        <v>4042689</v>
      </c>
      <c r="P42" s="45">
        <f t="shared" si="6"/>
        <v>7154652</v>
      </c>
      <c r="Q42" s="45">
        <f t="shared" si="6"/>
        <v>12234904</v>
      </c>
      <c r="R42" s="45">
        <f t="shared" si="6"/>
        <v>23432245</v>
      </c>
      <c r="S42" s="45">
        <f t="shared" si="6"/>
        <v>3683293</v>
      </c>
      <c r="T42" s="45">
        <f t="shared" si="6"/>
        <v>5177735</v>
      </c>
      <c r="U42" s="45">
        <f t="shared" si="6"/>
        <v>4695833</v>
      </c>
      <c r="V42" s="45">
        <f t="shared" si="6"/>
        <v>13556861</v>
      </c>
      <c r="W42" s="45">
        <f t="shared" si="6"/>
        <v>286406405</v>
      </c>
      <c r="X42" s="45">
        <f t="shared" si="6"/>
        <v>832093587</v>
      </c>
      <c r="Y42" s="45">
        <f t="shared" si="6"/>
        <v>-545687182</v>
      </c>
      <c r="Z42" s="46">
        <f>+IF(X42&lt;&gt;0,+(Y42/X42)*100,0)</f>
        <v>-65.580024954572806</v>
      </c>
      <c r="AA42" s="47">
        <f>+AA25-AA40</f>
        <v>832093587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36058851</v>
      </c>
      <c r="F45" s="20">
        <v>34340936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34340936</v>
      </c>
      <c r="Y45" s="20">
        <v>-34340936</v>
      </c>
      <c r="Z45" s="48">
        <v>-100</v>
      </c>
      <c r="AA45" s="22">
        <v>34340936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36058851</v>
      </c>
      <c r="F48" s="53">
        <f t="shared" si="7"/>
        <v>34340936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34340936</v>
      </c>
      <c r="Y48" s="53">
        <f t="shared" si="7"/>
        <v>-34340936</v>
      </c>
      <c r="Z48" s="54">
        <f>+IF(X48&lt;&gt;0,+(Y48/X48)*100,0)</f>
        <v>-100</v>
      </c>
      <c r="AA48" s="55">
        <f>SUM(AA45:AA47)</f>
        <v>34340936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1447138321</v>
      </c>
      <c r="D19" s="18"/>
      <c r="E19" s="19">
        <v>40200000</v>
      </c>
      <c r="F19" s="20">
        <v>52682433</v>
      </c>
      <c r="G19" s="20">
        <v>1420591004</v>
      </c>
      <c r="H19" s="20">
        <v>33100118</v>
      </c>
      <c r="I19" s="20"/>
      <c r="J19" s="20">
        <v>1453691122</v>
      </c>
      <c r="K19" s="20">
        <v>4426029</v>
      </c>
      <c r="L19" s="20">
        <v>75262</v>
      </c>
      <c r="M19" s="20">
        <v>278464</v>
      </c>
      <c r="N19" s="20">
        <v>4779755</v>
      </c>
      <c r="O19" s="20">
        <v>1398197</v>
      </c>
      <c r="P19" s="20">
        <v>2637362</v>
      </c>
      <c r="Q19" s="20">
        <v>3369169</v>
      </c>
      <c r="R19" s="20">
        <v>7404728</v>
      </c>
      <c r="S19" s="20"/>
      <c r="T19" s="20">
        <v>4365165</v>
      </c>
      <c r="U19" s="20">
        <v>1661565</v>
      </c>
      <c r="V19" s="20">
        <v>6026730</v>
      </c>
      <c r="W19" s="20">
        <v>1471902335</v>
      </c>
      <c r="X19" s="20">
        <v>52682433</v>
      </c>
      <c r="Y19" s="20">
        <v>1419219902</v>
      </c>
      <c r="Z19" s="21">
        <v>2693.9148805067525</v>
      </c>
      <c r="AA19" s="22">
        <v>52682433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1447138321</v>
      </c>
      <c r="D24" s="29">
        <f>SUM(D15:D23)</f>
        <v>0</v>
      </c>
      <c r="E24" s="36">
        <f t="shared" si="1"/>
        <v>40200000</v>
      </c>
      <c r="F24" s="37">
        <f t="shared" si="1"/>
        <v>52682433</v>
      </c>
      <c r="G24" s="37">
        <f t="shared" si="1"/>
        <v>1420591004</v>
      </c>
      <c r="H24" s="37">
        <f t="shared" si="1"/>
        <v>33100118</v>
      </c>
      <c r="I24" s="37">
        <f t="shared" si="1"/>
        <v>0</v>
      </c>
      <c r="J24" s="37">
        <f t="shared" si="1"/>
        <v>1453691122</v>
      </c>
      <c r="K24" s="37">
        <f t="shared" si="1"/>
        <v>4426029</v>
      </c>
      <c r="L24" s="37">
        <f t="shared" si="1"/>
        <v>75262</v>
      </c>
      <c r="M24" s="37">
        <f t="shared" si="1"/>
        <v>278464</v>
      </c>
      <c r="N24" s="37">
        <f t="shared" si="1"/>
        <v>4779755</v>
      </c>
      <c r="O24" s="37">
        <f t="shared" si="1"/>
        <v>1398197</v>
      </c>
      <c r="P24" s="37">
        <f t="shared" si="1"/>
        <v>2637362</v>
      </c>
      <c r="Q24" s="37">
        <f t="shared" si="1"/>
        <v>3369169</v>
      </c>
      <c r="R24" s="37">
        <f t="shared" si="1"/>
        <v>7404728</v>
      </c>
      <c r="S24" s="37">
        <f t="shared" si="1"/>
        <v>0</v>
      </c>
      <c r="T24" s="37">
        <f t="shared" si="1"/>
        <v>4365165</v>
      </c>
      <c r="U24" s="37">
        <f t="shared" si="1"/>
        <v>1661565</v>
      </c>
      <c r="V24" s="37">
        <f t="shared" si="1"/>
        <v>6026730</v>
      </c>
      <c r="W24" s="37">
        <f t="shared" si="1"/>
        <v>1471902335</v>
      </c>
      <c r="X24" s="37">
        <f t="shared" si="1"/>
        <v>52682433</v>
      </c>
      <c r="Y24" s="37">
        <f t="shared" si="1"/>
        <v>1419219902</v>
      </c>
      <c r="Z24" s="38">
        <f>+IF(X24&lt;&gt;0,+(Y24/X24)*100,0)</f>
        <v>2693.9148805067525</v>
      </c>
      <c r="AA24" s="39">
        <f>SUM(AA15:AA23)</f>
        <v>52682433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1447138321</v>
      </c>
      <c r="D25" s="29">
        <f>+D12+D24</f>
        <v>0</v>
      </c>
      <c r="E25" s="30">
        <f t="shared" si="2"/>
        <v>40200000</v>
      </c>
      <c r="F25" s="31">
        <f t="shared" si="2"/>
        <v>52682433</v>
      </c>
      <c r="G25" s="31">
        <f t="shared" si="2"/>
        <v>1420591004</v>
      </c>
      <c r="H25" s="31">
        <f t="shared" si="2"/>
        <v>33100118</v>
      </c>
      <c r="I25" s="31">
        <f t="shared" si="2"/>
        <v>0</v>
      </c>
      <c r="J25" s="31">
        <f t="shared" si="2"/>
        <v>1453691122</v>
      </c>
      <c r="K25" s="31">
        <f t="shared" si="2"/>
        <v>4426029</v>
      </c>
      <c r="L25" s="31">
        <f t="shared" si="2"/>
        <v>75262</v>
      </c>
      <c r="M25" s="31">
        <f t="shared" si="2"/>
        <v>278464</v>
      </c>
      <c r="N25" s="31">
        <f t="shared" si="2"/>
        <v>4779755</v>
      </c>
      <c r="O25" s="31">
        <f t="shared" si="2"/>
        <v>1398197</v>
      </c>
      <c r="P25" s="31">
        <f t="shared" si="2"/>
        <v>2637362</v>
      </c>
      <c r="Q25" s="31">
        <f t="shared" si="2"/>
        <v>3369169</v>
      </c>
      <c r="R25" s="31">
        <f t="shared" si="2"/>
        <v>7404728</v>
      </c>
      <c r="S25" s="31">
        <f t="shared" si="2"/>
        <v>0</v>
      </c>
      <c r="T25" s="31">
        <f t="shared" si="2"/>
        <v>4365165</v>
      </c>
      <c r="U25" s="31">
        <f t="shared" si="2"/>
        <v>1661565</v>
      </c>
      <c r="V25" s="31">
        <f t="shared" si="2"/>
        <v>6026730</v>
      </c>
      <c r="W25" s="31">
        <f t="shared" si="2"/>
        <v>1471902335</v>
      </c>
      <c r="X25" s="31">
        <f t="shared" si="2"/>
        <v>52682433</v>
      </c>
      <c r="Y25" s="31">
        <f t="shared" si="2"/>
        <v>1419219902</v>
      </c>
      <c r="Z25" s="32">
        <f>+IF(X25&lt;&gt;0,+(Y25/X25)*100,0)</f>
        <v>2693.9148805067525</v>
      </c>
      <c r="AA25" s="33">
        <f>+AA12+AA24</f>
        <v>52682433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1447138321</v>
      </c>
      <c r="D42" s="43">
        <f>+D25-D40</f>
        <v>0</v>
      </c>
      <c r="E42" s="44">
        <f t="shared" si="6"/>
        <v>40200000</v>
      </c>
      <c r="F42" s="45">
        <f t="shared" si="6"/>
        <v>52682433</v>
      </c>
      <c r="G42" s="45">
        <f t="shared" si="6"/>
        <v>1420591004</v>
      </c>
      <c r="H42" s="45">
        <f t="shared" si="6"/>
        <v>33100118</v>
      </c>
      <c r="I42" s="45">
        <f t="shared" si="6"/>
        <v>0</v>
      </c>
      <c r="J42" s="45">
        <f t="shared" si="6"/>
        <v>1453691122</v>
      </c>
      <c r="K42" s="45">
        <f t="shared" si="6"/>
        <v>4426029</v>
      </c>
      <c r="L42" s="45">
        <f t="shared" si="6"/>
        <v>75262</v>
      </c>
      <c r="M42" s="45">
        <f t="shared" si="6"/>
        <v>278464</v>
      </c>
      <c r="N42" s="45">
        <f t="shared" si="6"/>
        <v>4779755</v>
      </c>
      <c r="O42" s="45">
        <f t="shared" si="6"/>
        <v>1398197</v>
      </c>
      <c r="P42" s="45">
        <f t="shared" si="6"/>
        <v>2637362</v>
      </c>
      <c r="Q42" s="45">
        <f t="shared" si="6"/>
        <v>3369169</v>
      </c>
      <c r="R42" s="45">
        <f t="shared" si="6"/>
        <v>7404728</v>
      </c>
      <c r="S42" s="45">
        <f t="shared" si="6"/>
        <v>0</v>
      </c>
      <c r="T42" s="45">
        <f t="shared" si="6"/>
        <v>4365165</v>
      </c>
      <c r="U42" s="45">
        <f t="shared" si="6"/>
        <v>1661565</v>
      </c>
      <c r="V42" s="45">
        <f t="shared" si="6"/>
        <v>6026730</v>
      </c>
      <c r="W42" s="45">
        <f t="shared" si="6"/>
        <v>1471902335</v>
      </c>
      <c r="X42" s="45">
        <f t="shared" si="6"/>
        <v>52682433</v>
      </c>
      <c r="Y42" s="45">
        <f t="shared" si="6"/>
        <v>1419219902</v>
      </c>
      <c r="Z42" s="46">
        <f>+IF(X42&lt;&gt;0,+(Y42/X42)*100,0)</f>
        <v>2693.9148805067525</v>
      </c>
      <c r="AA42" s="47">
        <f>+AA25-AA40</f>
        <v>52682433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-50143808</v>
      </c>
      <c r="D45" s="18"/>
      <c r="E45" s="19">
        <v>56752208</v>
      </c>
      <c r="F45" s="20">
        <v>56752208</v>
      </c>
      <c r="G45" s="20">
        <v>-45000504</v>
      </c>
      <c r="H45" s="20">
        <v>-16337100</v>
      </c>
      <c r="I45" s="20">
        <v>-6444253</v>
      </c>
      <c r="J45" s="20">
        <v>-67781857</v>
      </c>
      <c r="K45" s="20">
        <v>-8161388</v>
      </c>
      <c r="L45" s="20">
        <v>-3208551</v>
      </c>
      <c r="M45" s="20">
        <v>-26492410</v>
      </c>
      <c r="N45" s="20">
        <v>-37862349</v>
      </c>
      <c r="O45" s="20">
        <v>-8083641</v>
      </c>
      <c r="P45" s="20">
        <v>-12105517</v>
      </c>
      <c r="Q45" s="20">
        <v>149820258</v>
      </c>
      <c r="R45" s="20">
        <v>129631100</v>
      </c>
      <c r="S45" s="20">
        <v>-7619845</v>
      </c>
      <c r="T45" s="20">
        <v>-6195861</v>
      </c>
      <c r="U45" s="20">
        <v>-24281400</v>
      </c>
      <c r="V45" s="20">
        <v>-38097106</v>
      </c>
      <c r="W45" s="20">
        <v>-14110212</v>
      </c>
      <c r="X45" s="20">
        <v>56752208</v>
      </c>
      <c r="Y45" s="20">
        <v>-70862420</v>
      </c>
      <c r="Z45" s="48">
        <v>-124.8628423408654</v>
      </c>
      <c r="AA45" s="22">
        <v>56752208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-50143808</v>
      </c>
      <c r="D48" s="51">
        <f>SUM(D45:D47)</f>
        <v>0</v>
      </c>
      <c r="E48" s="52">
        <f t="shared" si="7"/>
        <v>56752208</v>
      </c>
      <c r="F48" s="53">
        <f t="shared" si="7"/>
        <v>56752208</v>
      </c>
      <c r="G48" s="53">
        <f t="shared" si="7"/>
        <v>-45000504</v>
      </c>
      <c r="H48" s="53">
        <f t="shared" si="7"/>
        <v>-16337100</v>
      </c>
      <c r="I48" s="53">
        <f t="shared" si="7"/>
        <v>-6444253</v>
      </c>
      <c r="J48" s="53">
        <f t="shared" si="7"/>
        <v>-67781857</v>
      </c>
      <c r="K48" s="53">
        <f t="shared" si="7"/>
        <v>-8161388</v>
      </c>
      <c r="L48" s="53">
        <f t="shared" si="7"/>
        <v>-3208551</v>
      </c>
      <c r="M48" s="53">
        <f t="shared" si="7"/>
        <v>-26492410</v>
      </c>
      <c r="N48" s="53">
        <f t="shared" si="7"/>
        <v>-37862349</v>
      </c>
      <c r="O48" s="53">
        <f t="shared" si="7"/>
        <v>-8083641</v>
      </c>
      <c r="P48" s="53">
        <f t="shared" si="7"/>
        <v>-12105517</v>
      </c>
      <c r="Q48" s="53">
        <f t="shared" si="7"/>
        <v>149820258</v>
      </c>
      <c r="R48" s="53">
        <f t="shared" si="7"/>
        <v>129631100</v>
      </c>
      <c r="S48" s="53">
        <f t="shared" si="7"/>
        <v>-7619845</v>
      </c>
      <c r="T48" s="53">
        <f t="shared" si="7"/>
        <v>-6195861</v>
      </c>
      <c r="U48" s="53">
        <f t="shared" si="7"/>
        <v>-24281400</v>
      </c>
      <c r="V48" s="53">
        <f t="shared" si="7"/>
        <v>-38097106</v>
      </c>
      <c r="W48" s="53">
        <f t="shared" si="7"/>
        <v>-14110212</v>
      </c>
      <c r="X48" s="53">
        <f t="shared" si="7"/>
        <v>56752208</v>
      </c>
      <c r="Y48" s="53">
        <f t="shared" si="7"/>
        <v>-70862420</v>
      </c>
      <c r="Z48" s="54">
        <f>+IF(X48&lt;&gt;0,+(Y48/X48)*100,0)</f>
        <v>-124.8628423408654</v>
      </c>
      <c r="AA48" s="55">
        <f>SUM(AA45:AA47)</f>
        <v>56752208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168829623</v>
      </c>
      <c r="D8" s="18"/>
      <c r="E8" s="19">
        <v>407897447</v>
      </c>
      <c r="F8" s="20">
        <v>407897447</v>
      </c>
      <c r="G8" s="20">
        <v>172458984</v>
      </c>
      <c r="H8" s="20">
        <v>3206122</v>
      </c>
      <c r="I8" s="20">
        <v>3239773</v>
      </c>
      <c r="J8" s="20">
        <v>178904879</v>
      </c>
      <c r="K8" s="20">
        <v>3118532</v>
      </c>
      <c r="L8" s="20">
        <v>3119683</v>
      </c>
      <c r="M8" s="20">
        <v>3109259</v>
      </c>
      <c r="N8" s="20">
        <v>9347474</v>
      </c>
      <c r="O8" s="20">
        <v>3057039</v>
      </c>
      <c r="P8" s="20">
        <v>4021637</v>
      </c>
      <c r="Q8" s="20">
        <v>3279924</v>
      </c>
      <c r="R8" s="20">
        <v>10358600</v>
      </c>
      <c r="S8" s="20">
        <v>4009653</v>
      </c>
      <c r="T8" s="20">
        <v>3593175</v>
      </c>
      <c r="U8" s="20">
        <v>3271643</v>
      </c>
      <c r="V8" s="20">
        <v>10874471</v>
      </c>
      <c r="W8" s="20">
        <v>209485424</v>
      </c>
      <c r="X8" s="20">
        <v>407897447</v>
      </c>
      <c r="Y8" s="20">
        <v>-198412023</v>
      </c>
      <c r="Z8" s="21">
        <v>-48.642624380044232</v>
      </c>
      <c r="AA8" s="22">
        <v>407897447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168829623</v>
      </c>
      <c r="D12" s="29">
        <f>SUM(D6:D11)</f>
        <v>0</v>
      </c>
      <c r="E12" s="30">
        <f t="shared" si="0"/>
        <v>407897447</v>
      </c>
      <c r="F12" s="31">
        <f t="shared" si="0"/>
        <v>407897447</v>
      </c>
      <c r="G12" s="31">
        <f t="shared" si="0"/>
        <v>172458984</v>
      </c>
      <c r="H12" s="31">
        <f t="shared" si="0"/>
        <v>3206122</v>
      </c>
      <c r="I12" s="31">
        <f t="shared" si="0"/>
        <v>3239773</v>
      </c>
      <c r="J12" s="31">
        <f t="shared" si="0"/>
        <v>178904879</v>
      </c>
      <c r="K12" s="31">
        <f t="shared" si="0"/>
        <v>3118532</v>
      </c>
      <c r="L12" s="31">
        <f t="shared" si="0"/>
        <v>3119683</v>
      </c>
      <c r="M12" s="31">
        <f t="shared" si="0"/>
        <v>3109259</v>
      </c>
      <c r="N12" s="31">
        <f t="shared" si="0"/>
        <v>9347474</v>
      </c>
      <c r="O12" s="31">
        <f t="shared" si="0"/>
        <v>3057039</v>
      </c>
      <c r="P12" s="31">
        <f t="shared" si="0"/>
        <v>4021637</v>
      </c>
      <c r="Q12" s="31">
        <f t="shared" si="0"/>
        <v>3279924</v>
      </c>
      <c r="R12" s="31">
        <f t="shared" si="0"/>
        <v>10358600</v>
      </c>
      <c r="S12" s="31">
        <f t="shared" si="0"/>
        <v>4009653</v>
      </c>
      <c r="T12" s="31">
        <f t="shared" si="0"/>
        <v>3593175</v>
      </c>
      <c r="U12" s="31">
        <f t="shared" si="0"/>
        <v>3271643</v>
      </c>
      <c r="V12" s="31">
        <f t="shared" si="0"/>
        <v>10874471</v>
      </c>
      <c r="W12" s="31">
        <f t="shared" si="0"/>
        <v>209485424</v>
      </c>
      <c r="X12" s="31">
        <f t="shared" si="0"/>
        <v>407897447</v>
      </c>
      <c r="Y12" s="31">
        <f t="shared" si="0"/>
        <v>-198412023</v>
      </c>
      <c r="Z12" s="32">
        <f>+IF(X12&lt;&gt;0,+(Y12/X12)*100,0)</f>
        <v>-48.642624380044232</v>
      </c>
      <c r="AA12" s="33">
        <f>SUM(AA6:AA11)</f>
        <v>407897447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444110266</v>
      </c>
      <c r="D19" s="18"/>
      <c r="E19" s="19">
        <v>447041694</v>
      </c>
      <c r="F19" s="20">
        <v>448041694</v>
      </c>
      <c r="G19" s="20">
        <v>447706218</v>
      </c>
      <c r="H19" s="20">
        <v>-2716672</v>
      </c>
      <c r="I19" s="20">
        <v>918825</v>
      </c>
      <c r="J19" s="20">
        <v>445908371</v>
      </c>
      <c r="K19" s="20">
        <v>3579924</v>
      </c>
      <c r="L19" s="20">
        <v>1140447</v>
      </c>
      <c r="M19" s="20">
        <v>1434401</v>
      </c>
      <c r="N19" s="20">
        <v>6154772</v>
      </c>
      <c r="O19" s="20"/>
      <c r="P19" s="20">
        <v>5090022</v>
      </c>
      <c r="Q19" s="20">
        <v>1254798</v>
      </c>
      <c r="R19" s="20">
        <v>6344820</v>
      </c>
      <c r="S19" s="20">
        <v>747898</v>
      </c>
      <c r="T19" s="20">
        <v>763644</v>
      </c>
      <c r="U19" s="20">
        <v>5620062</v>
      </c>
      <c r="V19" s="20">
        <v>7131604</v>
      </c>
      <c r="W19" s="20">
        <v>465539567</v>
      </c>
      <c r="X19" s="20">
        <v>448041694</v>
      </c>
      <c r="Y19" s="20">
        <v>17497873</v>
      </c>
      <c r="Z19" s="21">
        <v>3.9054117583976455</v>
      </c>
      <c r="AA19" s="22">
        <v>448041694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444110266</v>
      </c>
      <c r="D24" s="29">
        <f>SUM(D15:D23)</f>
        <v>0</v>
      </c>
      <c r="E24" s="36">
        <f t="shared" si="1"/>
        <v>447041694</v>
      </c>
      <c r="F24" s="37">
        <f t="shared" si="1"/>
        <v>448041694</v>
      </c>
      <c r="G24" s="37">
        <f t="shared" si="1"/>
        <v>447706218</v>
      </c>
      <c r="H24" s="37">
        <f t="shared" si="1"/>
        <v>-2716672</v>
      </c>
      <c r="I24" s="37">
        <f t="shared" si="1"/>
        <v>918825</v>
      </c>
      <c r="J24" s="37">
        <f t="shared" si="1"/>
        <v>445908371</v>
      </c>
      <c r="K24" s="37">
        <f t="shared" si="1"/>
        <v>3579924</v>
      </c>
      <c r="L24" s="37">
        <f t="shared" si="1"/>
        <v>1140447</v>
      </c>
      <c r="M24" s="37">
        <f t="shared" si="1"/>
        <v>1434401</v>
      </c>
      <c r="N24" s="37">
        <f t="shared" si="1"/>
        <v>6154772</v>
      </c>
      <c r="O24" s="37">
        <f t="shared" si="1"/>
        <v>0</v>
      </c>
      <c r="P24" s="37">
        <f t="shared" si="1"/>
        <v>5090022</v>
      </c>
      <c r="Q24" s="37">
        <f t="shared" si="1"/>
        <v>1254798</v>
      </c>
      <c r="R24" s="37">
        <f t="shared" si="1"/>
        <v>6344820</v>
      </c>
      <c r="S24" s="37">
        <f t="shared" si="1"/>
        <v>747898</v>
      </c>
      <c r="T24" s="37">
        <f t="shared" si="1"/>
        <v>763644</v>
      </c>
      <c r="U24" s="37">
        <f t="shared" si="1"/>
        <v>5620062</v>
      </c>
      <c r="V24" s="37">
        <f t="shared" si="1"/>
        <v>7131604</v>
      </c>
      <c r="W24" s="37">
        <f t="shared" si="1"/>
        <v>465539567</v>
      </c>
      <c r="X24" s="37">
        <f t="shared" si="1"/>
        <v>448041694</v>
      </c>
      <c r="Y24" s="37">
        <f t="shared" si="1"/>
        <v>17497873</v>
      </c>
      <c r="Z24" s="38">
        <f>+IF(X24&lt;&gt;0,+(Y24/X24)*100,0)</f>
        <v>3.9054117583976455</v>
      </c>
      <c r="AA24" s="39">
        <f>SUM(AA15:AA23)</f>
        <v>448041694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612939889</v>
      </c>
      <c r="D25" s="29">
        <f>+D12+D24</f>
        <v>0</v>
      </c>
      <c r="E25" s="30">
        <f t="shared" si="2"/>
        <v>854939141</v>
      </c>
      <c r="F25" s="31">
        <f t="shared" si="2"/>
        <v>855939141</v>
      </c>
      <c r="G25" s="31">
        <f t="shared" si="2"/>
        <v>620165202</v>
      </c>
      <c r="H25" s="31">
        <f t="shared" si="2"/>
        <v>489450</v>
      </c>
      <c r="I25" s="31">
        <f t="shared" si="2"/>
        <v>4158598</v>
      </c>
      <c r="J25" s="31">
        <f t="shared" si="2"/>
        <v>624813250</v>
      </c>
      <c r="K25" s="31">
        <f t="shared" si="2"/>
        <v>6698456</v>
      </c>
      <c r="L25" s="31">
        <f t="shared" si="2"/>
        <v>4260130</v>
      </c>
      <c r="M25" s="31">
        <f t="shared" si="2"/>
        <v>4543660</v>
      </c>
      <c r="N25" s="31">
        <f t="shared" si="2"/>
        <v>15502246</v>
      </c>
      <c r="O25" s="31">
        <f t="shared" si="2"/>
        <v>3057039</v>
      </c>
      <c r="P25" s="31">
        <f t="shared" si="2"/>
        <v>9111659</v>
      </c>
      <c r="Q25" s="31">
        <f t="shared" si="2"/>
        <v>4534722</v>
      </c>
      <c r="R25" s="31">
        <f t="shared" si="2"/>
        <v>16703420</v>
      </c>
      <c r="S25" s="31">
        <f t="shared" si="2"/>
        <v>4757551</v>
      </c>
      <c r="T25" s="31">
        <f t="shared" si="2"/>
        <v>4356819</v>
      </c>
      <c r="U25" s="31">
        <f t="shared" si="2"/>
        <v>8891705</v>
      </c>
      <c r="V25" s="31">
        <f t="shared" si="2"/>
        <v>18006075</v>
      </c>
      <c r="W25" s="31">
        <f t="shared" si="2"/>
        <v>675024991</v>
      </c>
      <c r="X25" s="31">
        <f t="shared" si="2"/>
        <v>855939141</v>
      </c>
      <c r="Y25" s="31">
        <f t="shared" si="2"/>
        <v>-180914150</v>
      </c>
      <c r="Z25" s="32">
        <f>+IF(X25&lt;&gt;0,+(Y25/X25)*100,0)</f>
        <v>-21.136333336577724</v>
      </c>
      <c r="AA25" s="33">
        <f>+AA12+AA24</f>
        <v>855939141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612939889</v>
      </c>
      <c r="D42" s="43">
        <f>+D25-D40</f>
        <v>0</v>
      </c>
      <c r="E42" s="44">
        <f t="shared" si="6"/>
        <v>854939141</v>
      </c>
      <c r="F42" s="45">
        <f t="shared" si="6"/>
        <v>855939141</v>
      </c>
      <c r="G42" s="45">
        <f t="shared" si="6"/>
        <v>620165202</v>
      </c>
      <c r="H42" s="45">
        <f t="shared" si="6"/>
        <v>489450</v>
      </c>
      <c r="I42" s="45">
        <f t="shared" si="6"/>
        <v>4158598</v>
      </c>
      <c r="J42" s="45">
        <f t="shared" si="6"/>
        <v>624813250</v>
      </c>
      <c r="K42" s="45">
        <f t="shared" si="6"/>
        <v>6698456</v>
      </c>
      <c r="L42" s="45">
        <f t="shared" si="6"/>
        <v>4260130</v>
      </c>
      <c r="M42" s="45">
        <f t="shared" si="6"/>
        <v>4543660</v>
      </c>
      <c r="N42" s="45">
        <f t="shared" si="6"/>
        <v>15502246</v>
      </c>
      <c r="O42" s="45">
        <f t="shared" si="6"/>
        <v>3057039</v>
      </c>
      <c r="P42" s="45">
        <f t="shared" si="6"/>
        <v>9111659</v>
      </c>
      <c r="Q42" s="45">
        <f t="shared" si="6"/>
        <v>4534722</v>
      </c>
      <c r="R42" s="45">
        <f t="shared" si="6"/>
        <v>16703420</v>
      </c>
      <c r="S42" s="45">
        <f t="shared" si="6"/>
        <v>4757551</v>
      </c>
      <c r="T42" s="45">
        <f t="shared" si="6"/>
        <v>4356819</v>
      </c>
      <c r="U42" s="45">
        <f t="shared" si="6"/>
        <v>8891705</v>
      </c>
      <c r="V42" s="45">
        <f t="shared" si="6"/>
        <v>18006075</v>
      </c>
      <c r="W42" s="45">
        <f t="shared" si="6"/>
        <v>675024991</v>
      </c>
      <c r="X42" s="45">
        <f t="shared" si="6"/>
        <v>855939141</v>
      </c>
      <c r="Y42" s="45">
        <f t="shared" si="6"/>
        <v>-180914150</v>
      </c>
      <c r="Z42" s="46">
        <f>+IF(X42&lt;&gt;0,+(Y42/X42)*100,0)</f>
        <v>-21.136333336577724</v>
      </c>
      <c r="AA42" s="47">
        <f>+AA25-AA40</f>
        <v>855939141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5477487</v>
      </c>
      <c r="D45" s="18"/>
      <c r="E45" s="19">
        <v>-1184141</v>
      </c>
      <c r="F45" s="20">
        <v>-7724141</v>
      </c>
      <c r="G45" s="20">
        <v>32099185</v>
      </c>
      <c r="H45" s="20">
        <v>-22047575</v>
      </c>
      <c r="I45" s="20">
        <v>430870</v>
      </c>
      <c r="J45" s="20">
        <v>10482480</v>
      </c>
      <c r="K45" s="20">
        <v>2973784</v>
      </c>
      <c r="L45" s="20">
        <v>2373345</v>
      </c>
      <c r="M45" s="20">
        <v>-3922450</v>
      </c>
      <c r="N45" s="20">
        <v>1424679</v>
      </c>
      <c r="O45" s="20">
        <v>2762175</v>
      </c>
      <c r="P45" s="20">
        <v>2637610</v>
      </c>
      <c r="Q45" s="20">
        <v>3138021</v>
      </c>
      <c r="R45" s="20">
        <v>8537806</v>
      </c>
      <c r="S45" s="20">
        <v>2595011</v>
      </c>
      <c r="T45" s="20">
        <v>3026290</v>
      </c>
      <c r="U45" s="20">
        <v>1869189</v>
      </c>
      <c r="V45" s="20">
        <v>7490490</v>
      </c>
      <c r="W45" s="20">
        <v>27935455</v>
      </c>
      <c r="X45" s="20">
        <v>-7724141</v>
      </c>
      <c r="Y45" s="20">
        <v>35659596</v>
      </c>
      <c r="Z45" s="48">
        <v>-461.66422907090902</v>
      </c>
      <c r="AA45" s="22">
        <v>-7724141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5477487</v>
      </c>
      <c r="D48" s="51">
        <f>SUM(D45:D47)</f>
        <v>0</v>
      </c>
      <c r="E48" s="52">
        <f t="shared" si="7"/>
        <v>-1184141</v>
      </c>
      <c r="F48" s="53">
        <f t="shared" si="7"/>
        <v>-7724141</v>
      </c>
      <c r="G48" s="53">
        <f t="shared" si="7"/>
        <v>32099185</v>
      </c>
      <c r="H48" s="53">
        <f t="shared" si="7"/>
        <v>-22047575</v>
      </c>
      <c r="I48" s="53">
        <f t="shared" si="7"/>
        <v>430870</v>
      </c>
      <c r="J48" s="53">
        <f t="shared" si="7"/>
        <v>10482480</v>
      </c>
      <c r="K48" s="53">
        <f t="shared" si="7"/>
        <v>2973784</v>
      </c>
      <c r="L48" s="53">
        <f t="shared" si="7"/>
        <v>2373345</v>
      </c>
      <c r="M48" s="53">
        <f t="shared" si="7"/>
        <v>-3922450</v>
      </c>
      <c r="N48" s="53">
        <f t="shared" si="7"/>
        <v>1424679</v>
      </c>
      <c r="O48" s="53">
        <f t="shared" si="7"/>
        <v>2762175</v>
      </c>
      <c r="P48" s="53">
        <f t="shared" si="7"/>
        <v>2637610</v>
      </c>
      <c r="Q48" s="53">
        <f t="shared" si="7"/>
        <v>3138021</v>
      </c>
      <c r="R48" s="53">
        <f t="shared" si="7"/>
        <v>8537806</v>
      </c>
      <c r="S48" s="53">
        <f t="shared" si="7"/>
        <v>2595011</v>
      </c>
      <c r="T48" s="53">
        <f t="shared" si="7"/>
        <v>3026290</v>
      </c>
      <c r="U48" s="53">
        <f t="shared" si="7"/>
        <v>1869189</v>
      </c>
      <c r="V48" s="53">
        <f t="shared" si="7"/>
        <v>7490490</v>
      </c>
      <c r="W48" s="53">
        <f t="shared" si="7"/>
        <v>27935455</v>
      </c>
      <c r="X48" s="53">
        <f t="shared" si="7"/>
        <v>-7724141</v>
      </c>
      <c r="Y48" s="53">
        <f t="shared" si="7"/>
        <v>35659596</v>
      </c>
      <c r="Z48" s="54">
        <f>+IF(X48&lt;&gt;0,+(Y48/X48)*100,0)</f>
        <v>-461.66422907090902</v>
      </c>
      <c r="AA48" s="55">
        <f>SUM(AA45:AA47)</f>
        <v>-7724141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69610576</v>
      </c>
      <c r="D8" s="18"/>
      <c r="E8" s="19">
        <v>16163017</v>
      </c>
      <c r="F8" s="20">
        <v>16163017</v>
      </c>
      <c r="G8" s="20">
        <v>51372039</v>
      </c>
      <c r="H8" s="20">
        <v>24058087</v>
      </c>
      <c r="I8" s="20">
        <v>3281636</v>
      </c>
      <c r="J8" s="20">
        <v>78711762</v>
      </c>
      <c r="K8" s="20">
        <v>3897581</v>
      </c>
      <c r="L8" s="20">
        <v>8145940</v>
      </c>
      <c r="M8" s="20">
        <v>870922</v>
      </c>
      <c r="N8" s="20">
        <v>12914443</v>
      </c>
      <c r="O8" s="20">
        <v>4943468</v>
      </c>
      <c r="P8" s="20">
        <v>3491699</v>
      </c>
      <c r="Q8" s="20">
        <v>3267739</v>
      </c>
      <c r="R8" s="20">
        <v>11702906</v>
      </c>
      <c r="S8" s="20">
        <v>4811514</v>
      </c>
      <c r="T8" s="20">
        <v>-1006546</v>
      </c>
      <c r="U8" s="20">
        <v>-2349573</v>
      </c>
      <c r="V8" s="20">
        <v>1455395</v>
      </c>
      <c r="W8" s="20">
        <v>104784506</v>
      </c>
      <c r="X8" s="20">
        <v>16163017</v>
      </c>
      <c r="Y8" s="20">
        <v>88621489</v>
      </c>
      <c r="Z8" s="21">
        <v>548.29793843562743</v>
      </c>
      <c r="AA8" s="22">
        <v>16163017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69610576</v>
      </c>
      <c r="D12" s="29">
        <f>SUM(D6:D11)</f>
        <v>0</v>
      </c>
      <c r="E12" s="30">
        <f t="shared" si="0"/>
        <v>16163017</v>
      </c>
      <c r="F12" s="31">
        <f t="shared" si="0"/>
        <v>16163017</v>
      </c>
      <c r="G12" s="31">
        <f t="shared" si="0"/>
        <v>51372039</v>
      </c>
      <c r="H12" s="31">
        <f t="shared" si="0"/>
        <v>24058087</v>
      </c>
      <c r="I12" s="31">
        <f t="shared" si="0"/>
        <v>3281636</v>
      </c>
      <c r="J12" s="31">
        <f t="shared" si="0"/>
        <v>78711762</v>
      </c>
      <c r="K12" s="31">
        <f t="shared" si="0"/>
        <v>3897581</v>
      </c>
      <c r="L12" s="31">
        <f t="shared" si="0"/>
        <v>8145940</v>
      </c>
      <c r="M12" s="31">
        <f t="shared" si="0"/>
        <v>870922</v>
      </c>
      <c r="N12" s="31">
        <f t="shared" si="0"/>
        <v>12914443</v>
      </c>
      <c r="O12" s="31">
        <f t="shared" si="0"/>
        <v>4943468</v>
      </c>
      <c r="P12" s="31">
        <f t="shared" si="0"/>
        <v>3491699</v>
      </c>
      <c r="Q12" s="31">
        <f t="shared" si="0"/>
        <v>3267739</v>
      </c>
      <c r="R12" s="31">
        <f t="shared" si="0"/>
        <v>11702906</v>
      </c>
      <c r="S12" s="31">
        <f t="shared" si="0"/>
        <v>4811514</v>
      </c>
      <c r="T12" s="31">
        <f t="shared" si="0"/>
        <v>-1006546</v>
      </c>
      <c r="U12" s="31">
        <f t="shared" si="0"/>
        <v>-2349573</v>
      </c>
      <c r="V12" s="31">
        <f t="shared" si="0"/>
        <v>1455395</v>
      </c>
      <c r="W12" s="31">
        <f t="shared" si="0"/>
        <v>104784506</v>
      </c>
      <c r="X12" s="31">
        <f t="shared" si="0"/>
        <v>16163017</v>
      </c>
      <c r="Y12" s="31">
        <f t="shared" si="0"/>
        <v>88621489</v>
      </c>
      <c r="Z12" s="32">
        <f>+IF(X12&lt;&gt;0,+(Y12/X12)*100,0)</f>
        <v>548.29793843562743</v>
      </c>
      <c r="AA12" s="33">
        <f>SUM(AA6:AA11)</f>
        <v>16163017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259349766</v>
      </c>
      <c r="D19" s="18"/>
      <c r="E19" s="19">
        <v>78000000</v>
      </c>
      <c r="F19" s="20">
        <v>128000000</v>
      </c>
      <c r="G19" s="20">
        <v>64492790</v>
      </c>
      <c r="H19" s="20">
        <v>203122817</v>
      </c>
      <c r="I19" s="20">
        <v>6652085</v>
      </c>
      <c r="J19" s="20">
        <v>274267692</v>
      </c>
      <c r="K19" s="20">
        <v>2912884</v>
      </c>
      <c r="L19" s="20">
        <v>3296109</v>
      </c>
      <c r="M19" s="20">
        <v>1745593</v>
      </c>
      <c r="N19" s="20">
        <v>7954586</v>
      </c>
      <c r="O19" s="20">
        <v>2010599</v>
      </c>
      <c r="P19" s="20">
        <v>1366858</v>
      </c>
      <c r="Q19" s="20">
        <v>1643405</v>
      </c>
      <c r="R19" s="20">
        <v>5020862</v>
      </c>
      <c r="S19" s="20">
        <v>245579</v>
      </c>
      <c r="T19" s="20">
        <v>2855394</v>
      </c>
      <c r="U19" s="20">
        <v>2597236</v>
      </c>
      <c r="V19" s="20">
        <v>5698209</v>
      </c>
      <c r="W19" s="20">
        <v>292941349</v>
      </c>
      <c r="X19" s="20">
        <v>128000000</v>
      </c>
      <c r="Y19" s="20">
        <v>164941349</v>
      </c>
      <c r="Z19" s="21">
        <v>128.86042890625001</v>
      </c>
      <c r="AA19" s="22">
        <v>128000000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259349766</v>
      </c>
      <c r="D24" s="29">
        <f>SUM(D15:D23)</f>
        <v>0</v>
      </c>
      <c r="E24" s="36">
        <f t="shared" si="1"/>
        <v>78000000</v>
      </c>
      <c r="F24" s="37">
        <f t="shared" si="1"/>
        <v>128000000</v>
      </c>
      <c r="G24" s="37">
        <f t="shared" si="1"/>
        <v>64492790</v>
      </c>
      <c r="H24" s="37">
        <f t="shared" si="1"/>
        <v>203122817</v>
      </c>
      <c r="I24" s="37">
        <f t="shared" si="1"/>
        <v>6652085</v>
      </c>
      <c r="J24" s="37">
        <f t="shared" si="1"/>
        <v>274267692</v>
      </c>
      <c r="K24" s="37">
        <f t="shared" si="1"/>
        <v>2912884</v>
      </c>
      <c r="L24" s="37">
        <f t="shared" si="1"/>
        <v>3296109</v>
      </c>
      <c r="M24" s="37">
        <f t="shared" si="1"/>
        <v>1745593</v>
      </c>
      <c r="N24" s="37">
        <f t="shared" si="1"/>
        <v>7954586</v>
      </c>
      <c r="O24" s="37">
        <f t="shared" si="1"/>
        <v>2010599</v>
      </c>
      <c r="P24" s="37">
        <f t="shared" si="1"/>
        <v>1366858</v>
      </c>
      <c r="Q24" s="37">
        <f t="shared" si="1"/>
        <v>1643405</v>
      </c>
      <c r="R24" s="37">
        <f t="shared" si="1"/>
        <v>5020862</v>
      </c>
      <c r="S24" s="37">
        <f t="shared" si="1"/>
        <v>245579</v>
      </c>
      <c r="T24" s="37">
        <f t="shared" si="1"/>
        <v>2855394</v>
      </c>
      <c r="U24" s="37">
        <f t="shared" si="1"/>
        <v>2597236</v>
      </c>
      <c r="V24" s="37">
        <f t="shared" si="1"/>
        <v>5698209</v>
      </c>
      <c r="W24" s="37">
        <f t="shared" si="1"/>
        <v>292941349</v>
      </c>
      <c r="X24" s="37">
        <f t="shared" si="1"/>
        <v>128000000</v>
      </c>
      <c r="Y24" s="37">
        <f t="shared" si="1"/>
        <v>164941349</v>
      </c>
      <c r="Z24" s="38">
        <f>+IF(X24&lt;&gt;0,+(Y24/X24)*100,0)</f>
        <v>128.86042890625001</v>
      </c>
      <c r="AA24" s="39">
        <f>SUM(AA15:AA23)</f>
        <v>128000000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328960342</v>
      </c>
      <c r="D25" s="29">
        <f>+D12+D24</f>
        <v>0</v>
      </c>
      <c r="E25" s="30">
        <f t="shared" si="2"/>
        <v>94163017</v>
      </c>
      <c r="F25" s="31">
        <f t="shared" si="2"/>
        <v>144163017</v>
      </c>
      <c r="G25" s="31">
        <f t="shared" si="2"/>
        <v>115864829</v>
      </c>
      <c r="H25" s="31">
        <f t="shared" si="2"/>
        <v>227180904</v>
      </c>
      <c r="I25" s="31">
        <f t="shared" si="2"/>
        <v>9933721</v>
      </c>
      <c r="J25" s="31">
        <f t="shared" si="2"/>
        <v>352979454</v>
      </c>
      <c r="K25" s="31">
        <f t="shared" si="2"/>
        <v>6810465</v>
      </c>
      <c r="L25" s="31">
        <f t="shared" si="2"/>
        <v>11442049</v>
      </c>
      <c r="M25" s="31">
        <f t="shared" si="2"/>
        <v>2616515</v>
      </c>
      <c r="N25" s="31">
        <f t="shared" si="2"/>
        <v>20869029</v>
      </c>
      <c r="O25" s="31">
        <f t="shared" si="2"/>
        <v>6954067</v>
      </c>
      <c r="P25" s="31">
        <f t="shared" si="2"/>
        <v>4858557</v>
      </c>
      <c r="Q25" s="31">
        <f t="shared" si="2"/>
        <v>4911144</v>
      </c>
      <c r="R25" s="31">
        <f t="shared" si="2"/>
        <v>16723768</v>
      </c>
      <c r="S25" s="31">
        <f t="shared" si="2"/>
        <v>5057093</v>
      </c>
      <c r="T25" s="31">
        <f t="shared" si="2"/>
        <v>1848848</v>
      </c>
      <c r="U25" s="31">
        <f t="shared" si="2"/>
        <v>247663</v>
      </c>
      <c r="V25" s="31">
        <f t="shared" si="2"/>
        <v>7153604</v>
      </c>
      <c r="W25" s="31">
        <f t="shared" si="2"/>
        <v>397725855</v>
      </c>
      <c r="X25" s="31">
        <f t="shared" si="2"/>
        <v>144163017</v>
      </c>
      <c r="Y25" s="31">
        <f t="shared" si="2"/>
        <v>253562838</v>
      </c>
      <c r="Z25" s="32">
        <f>+IF(X25&lt;&gt;0,+(Y25/X25)*100,0)</f>
        <v>175.8861900066922</v>
      </c>
      <c r="AA25" s="33">
        <f>+AA12+AA24</f>
        <v>144163017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1664421</v>
      </c>
      <c r="D32" s="18"/>
      <c r="E32" s="19"/>
      <c r="F32" s="20"/>
      <c r="G32" s="20">
        <v>1963276</v>
      </c>
      <c r="H32" s="20">
        <v>-481857</v>
      </c>
      <c r="I32" s="20">
        <v>57023</v>
      </c>
      <c r="J32" s="20">
        <v>1538442</v>
      </c>
      <c r="K32" s="20">
        <v>123437</v>
      </c>
      <c r="L32" s="20">
        <v>678513</v>
      </c>
      <c r="M32" s="20">
        <v>-275830</v>
      </c>
      <c r="N32" s="20">
        <v>526120</v>
      </c>
      <c r="O32" s="20">
        <v>134977</v>
      </c>
      <c r="P32" s="20">
        <v>59524</v>
      </c>
      <c r="Q32" s="20">
        <v>16722</v>
      </c>
      <c r="R32" s="20">
        <v>211223</v>
      </c>
      <c r="S32" s="20">
        <v>289749</v>
      </c>
      <c r="T32" s="20">
        <v>5662248</v>
      </c>
      <c r="U32" s="20">
        <v>-414971</v>
      </c>
      <c r="V32" s="20">
        <v>5537026</v>
      </c>
      <c r="W32" s="20">
        <v>7812811</v>
      </c>
      <c r="X32" s="20"/>
      <c r="Y32" s="20">
        <v>7812811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1664421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1963276</v>
      </c>
      <c r="H34" s="31">
        <f t="shared" si="3"/>
        <v>-481857</v>
      </c>
      <c r="I34" s="31">
        <f t="shared" si="3"/>
        <v>57023</v>
      </c>
      <c r="J34" s="31">
        <f t="shared" si="3"/>
        <v>1538442</v>
      </c>
      <c r="K34" s="31">
        <f t="shared" si="3"/>
        <v>123437</v>
      </c>
      <c r="L34" s="31">
        <f t="shared" si="3"/>
        <v>678513</v>
      </c>
      <c r="M34" s="31">
        <f t="shared" si="3"/>
        <v>-275830</v>
      </c>
      <c r="N34" s="31">
        <f t="shared" si="3"/>
        <v>526120</v>
      </c>
      <c r="O34" s="31">
        <f t="shared" si="3"/>
        <v>134977</v>
      </c>
      <c r="P34" s="31">
        <f t="shared" si="3"/>
        <v>59524</v>
      </c>
      <c r="Q34" s="31">
        <f t="shared" si="3"/>
        <v>16722</v>
      </c>
      <c r="R34" s="31">
        <f t="shared" si="3"/>
        <v>211223</v>
      </c>
      <c r="S34" s="31">
        <f t="shared" si="3"/>
        <v>289749</v>
      </c>
      <c r="T34" s="31">
        <f t="shared" si="3"/>
        <v>5662248</v>
      </c>
      <c r="U34" s="31">
        <f t="shared" si="3"/>
        <v>-414971</v>
      </c>
      <c r="V34" s="31">
        <f t="shared" si="3"/>
        <v>5537026</v>
      </c>
      <c r="W34" s="31">
        <f t="shared" si="3"/>
        <v>7812811</v>
      </c>
      <c r="X34" s="31">
        <f t="shared" si="3"/>
        <v>0</v>
      </c>
      <c r="Y34" s="31">
        <f t="shared" si="3"/>
        <v>7812811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1664421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1963276</v>
      </c>
      <c r="H40" s="31">
        <f t="shared" si="5"/>
        <v>-481857</v>
      </c>
      <c r="I40" s="31">
        <f t="shared" si="5"/>
        <v>57023</v>
      </c>
      <c r="J40" s="31">
        <f t="shared" si="5"/>
        <v>1538442</v>
      </c>
      <c r="K40" s="31">
        <f t="shared" si="5"/>
        <v>123437</v>
      </c>
      <c r="L40" s="31">
        <f t="shared" si="5"/>
        <v>678513</v>
      </c>
      <c r="M40" s="31">
        <f t="shared" si="5"/>
        <v>-275830</v>
      </c>
      <c r="N40" s="31">
        <f t="shared" si="5"/>
        <v>526120</v>
      </c>
      <c r="O40" s="31">
        <f t="shared" si="5"/>
        <v>134977</v>
      </c>
      <c r="P40" s="31">
        <f t="shared" si="5"/>
        <v>59524</v>
      </c>
      <c r="Q40" s="31">
        <f t="shared" si="5"/>
        <v>16722</v>
      </c>
      <c r="R40" s="31">
        <f t="shared" si="5"/>
        <v>211223</v>
      </c>
      <c r="S40" s="31">
        <f t="shared" si="5"/>
        <v>289749</v>
      </c>
      <c r="T40" s="31">
        <f t="shared" si="5"/>
        <v>5662248</v>
      </c>
      <c r="U40" s="31">
        <f t="shared" si="5"/>
        <v>-414971</v>
      </c>
      <c r="V40" s="31">
        <f t="shared" si="5"/>
        <v>5537026</v>
      </c>
      <c r="W40" s="31">
        <f t="shared" si="5"/>
        <v>7812811</v>
      </c>
      <c r="X40" s="31">
        <f t="shared" si="5"/>
        <v>0</v>
      </c>
      <c r="Y40" s="31">
        <f t="shared" si="5"/>
        <v>7812811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327295921</v>
      </c>
      <c r="D42" s="43">
        <f>+D25-D40</f>
        <v>0</v>
      </c>
      <c r="E42" s="44">
        <f t="shared" si="6"/>
        <v>94163017</v>
      </c>
      <c r="F42" s="45">
        <f t="shared" si="6"/>
        <v>144163017</v>
      </c>
      <c r="G42" s="45">
        <f t="shared" si="6"/>
        <v>113901553</v>
      </c>
      <c r="H42" s="45">
        <f t="shared" si="6"/>
        <v>227662761</v>
      </c>
      <c r="I42" s="45">
        <f t="shared" si="6"/>
        <v>9876698</v>
      </c>
      <c r="J42" s="45">
        <f t="shared" si="6"/>
        <v>351441012</v>
      </c>
      <c r="K42" s="45">
        <f t="shared" si="6"/>
        <v>6687028</v>
      </c>
      <c r="L42" s="45">
        <f t="shared" si="6"/>
        <v>10763536</v>
      </c>
      <c r="M42" s="45">
        <f t="shared" si="6"/>
        <v>2892345</v>
      </c>
      <c r="N42" s="45">
        <f t="shared" si="6"/>
        <v>20342909</v>
      </c>
      <c r="O42" s="45">
        <f t="shared" si="6"/>
        <v>6819090</v>
      </c>
      <c r="P42" s="45">
        <f t="shared" si="6"/>
        <v>4799033</v>
      </c>
      <c r="Q42" s="45">
        <f t="shared" si="6"/>
        <v>4894422</v>
      </c>
      <c r="R42" s="45">
        <f t="shared" si="6"/>
        <v>16512545</v>
      </c>
      <c r="S42" s="45">
        <f t="shared" si="6"/>
        <v>4767344</v>
      </c>
      <c r="T42" s="45">
        <f t="shared" si="6"/>
        <v>-3813400</v>
      </c>
      <c r="U42" s="45">
        <f t="shared" si="6"/>
        <v>662634</v>
      </c>
      <c r="V42" s="45">
        <f t="shared" si="6"/>
        <v>1616578</v>
      </c>
      <c r="W42" s="45">
        <f t="shared" si="6"/>
        <v>389913044</v>
      </c>
      <c r="X42" s="45">
        <f t="shared" si="6"/>
        <v>144163017</v>
      </c>
      <c r="Y42" s="45">
        <f t="shared" si="6"/>
        <v>245750027</v>
      </c>
      <c r="Z42" s="46">
        <f>+IF(X42&lt;&gt;0,+(Y42/X42)*100,0)</f>
        <v>170.46676194352952</v>
      </c>
      <c r="AA42" s="47">
        <f>+AA25-AA40</f>
        <v>144163017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74960421</v>
      </c>
      <c r="D45" s="18"/>
      <c r="E45" s="19"/>
      <c r="F45" s="20"/>
      <c r="G45" s="20">
        <v>20807646</v>
      </c>
      <c r="H45" s="20">
        <v>59404338</v>
      </c>
      <c r="I45" s="20">
        <v>1500956</v>
      </c>
      <c r="J45" s="20">
        <v>81712940</v>
      </c>
      <c r="K45" s="20">
        <v>1797059</v>
      </c>
      <c r="L45" s="20">
        <v>8633089</v>
      </c>
      <c r="M45" s="20">
        <v>-2381511</v>
      </c>
      <c r="N45" s="20">
        <v>8048637</v>
      </c>
      <c r="O45" s="20">
        <v>2655632</v>
      </c>
      <c r="P45" s="20">
        <v>483985</v>
      </c>
      <c r="Q45" s="20">
        <v>430527</v>
      </c>
      <c r="R45" s="20">
        <v>3570144</v>
      </c>
      <c r="S45" s="20">
        <v>1612772</v>
      </c>
      <c r="T45" s="20">
        <v>-1970519</v>
      </c>
      <c r="U45" s="20"/>
      <c r="V45" s="20">
        <v>-357747</v>
      </c>
      <c r="W45" s="20">
        <v>92973974</v>
      </c>
      <c r="X45" s="20"/>
      <c r="Y45" s="20">
        <v>92973974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74960421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20807646</v>
      </c>
      <c r="H48" s="53">
        <f t="shared" si="7"/>
        <v>59404338</v>
      </c>
      <c r="I48" s="53">
        <f t="shared" si="7"/>
        <v>1500956</v>
      </c>
      <c r="J48" s="53">
        <f t="shared" si="7"/>
        <v>81712940</v>
      </c>
      <c r="K48" s="53">
        <f t="shared" si="7"/>
        <v>1797059</v>
      </c>
      <c r="L48" s="53">
        <f t="shared" si="7"/>
        <v>8633089</v>
      </c>
      <c r="M48" s="53">
        <f t="shared" si="7"/>
        <v>-2381511</v>
      </c>
      <c r="N48" s="53">
        <f t="shared" si="7"/>
        <v>8048637</v>
      </c>
      <c r="O48" s="53">
        <f t="shared" si="7"/>
        <v>2655632</v>
      </c>
      <c r="P48" s="53">
        <f t="shared" si="7"/>
        <v>483985</v>
      </c>
      <c r="Q48" s="53">
        <f t="shared" si="7"/>
        <v>430527</v>
      </c>
      <c r="R48" s="53">
        <f t="shared" si="7"/>
        <v>3570144</v>
      </c>
      <c r="S48" s="53">
        <f t="shared" si="7"/>
        <v>1612772</v>
      </c>
      <c r="T48" s="53">
        <f t="shared" si="7"/>
        <v>-1970519</v>
      </c>
      <c r="U48" s="53">
        <f t="shared" si="7"/>
        <v>0</v>
      </c>
      <c r="V48" s="53">
        <f t="shared" si="7"/>
        <v>-357747</v>
      </c>
      <c r="W48" s="53">
        <f t="shared" si="7"/>
        <v>92973974</v>
      </c>
      <c r="X48" s="53">
        <f t="shared" si="7"/>
        <v>0</v>
      </c>
      <c r="Y48" s="53">
        <f t="shared" si="7"/>
        <v>92973974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346538154</v>
      </c>
      <c r="D8" s="18"/>
      <c r="E8" s="19"/>
      <c r="F8" s="20"/>
      <c r="G8" s="20">
        <v>14996803</v>
      </c>
      <c r="H8" s="20">
        <v>14930866</v>
      </c>
      <c r="I8" s="20">
        <v>14891850</v>
      </c>
      <c r="J8" s="20">
        <v>44819519</v>
      </c>
      <c r="K8" s="20">
        <v>14826553</v>
      </c>
      <c r="L8" s="20">
        <v>14745003</v>
      </c>
      <c r="M8" s="20">
        <v>14720956</v>
      </c>
      <c r="N8" s="20">
        <v>44292512</v>
      </c>
      <c r="O8" s="20">
        <v>14685466</v>
      </c>
      <c r="P8" s="20">
        <v>14627720</v>
      </c>
      <c r="Q8" s="20">
        <v>14609395</v>
      </c>
      <c r="R8" s="20">
        <v>43922581</v>
      </c>
      <c r="S8" s="20">
        <v>14560734</v>
      </c>
      <c r="T8" s="20">
        <v>14525187</v>
      </c>
      <c r="U8" s="20">
        <v>15694747</v>
      </c>
      <c r="V8" s="20">
        <v>44780668</v>
      </c>
      <c r="W8" s="20">
        <v>177815280</v>
      </c>
      <c r="X8" s="20"/>
      <c r="Y8" s="20">
        <v>177815280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346538154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14996803</v>
      </c>
      <c r="H12" s="31">
        <f t="shared" si="0"/>
        <v>14930866</v>
      </c>
      <c r="I12" s="31">
        <f t="shared" si="0"/>
        <v>14891850</v>
      </c>
      <c r="J12" s="31">
        <f t="shared" si="0"/>
        <v>44819519</v>
      </c>
      <c r="K12" s="31">
        <f t="shared" si="0"/>
        <v>14826553</v>
      </c>
      <c r="L12" s="31">
        <f t="shared" si="0"/>
        <v>14745003</v>
      </c>
      <c r="M12" s="31">
        <f t="shared" si="0"/>
        <v>14720956</v>
      </c>
      <c r="N12" s="31">
        <f t="shared" si="0"/>
        <v>44292512</v>
      </c>
      <c r="O12" s="31">
        <f t="shared" si="0"/>
        <v>14685466</v>
      </c>
      <c r="P12" s="31">
        <f t="shared" si="0"/>
        <v>14627720</v>
      </c>
      <c r="Q12" s="31">
        <f t="shared" si="0"/>
        <v>14609395</v>
      </c>
      <c r="R12" s="31">
        <f t="shared" si="0"/>
        <v>43922581</v>
      </c>
      <c r="S12" s="31">
        <f t="shared" si="0"/>
        <v>14560734</v>
      </c>
      <c r="T12" s="31">
        <f t="shared" si="0"/>
        <v>14525187</v>
      </c>
      <c r="U12" s="31">
        <f t="shared" si="0"/>
        <v>15694747</v>
      </c>
      <c r="V12" s="31">
        <f t="shared" si="0"/>
        <v>44780668</v>
      </c>
      <c r="W12" s="31">
        <f t="shared" si="0"/>
        <v>177815280</v>
      </c>
      <c r="X12" s="31">
        <f t="shared" si="0"/>
        <v>0</v>
      </c>
      <c r="Y12" s="31">
        <f t="shared" si="0"/>
        <v>177815280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654674582</v>
      </c>
      <c r="D19" s="18"/>
      <c r="E19" s="19">
        <v>57446997</v>
      </c>
      <c r="F19" s="20">
        <v>32184390</v>
      </c>
      <c r="G19" s="20"/>
      <c r="H19" s="20">
        <v>163108</v>
      </c>
      <c r="I19" s="20">
        <v>89710</v>
      </c>
      <c r="J19" s="20">
        <v>252818</v>
      </c>
      <c r="K19" s="20">
        <v>2345779</v>
      </c>
      <c r="L19" s="20">
        <v>1934398</v>
      </c>
      <c r="M19" s="20">
        <v>35503</v>
      </c>
      <c r="N19" s="20">
        <v>4315680</v>
      </c>
      <c r="O19" s="20">
        <v>4358184</v>
      </c>
      <c r="P19" s="20">
        <v>35503</v>
      </c>
      <c r="Q19" s="20">
        <v>1466593</v>
      </c>
      <c r="R19" s="20">
        <v>5860280</v>
      </c>
      <c r="S19" s="20">
        <v>4284412</v>
      </c>
      <c r="T19" s="20"/>
      <c r="U19" s="20">
        <v>508125</v>
      </c>
      <c r="V19" s="20">
        <v>4792537</v>
      </c>
      <c r="W19" s="20">
        <v>15221315</v>
      </c>
      <c r="X19" s="20">
        <v>32184390</v>
      </c>
      <c r="Y19" s="20">
        <v>-16963075</v>
      </c>
      <c r="Z19" s="21">
        <v>-52.70590805045552</v>
      </c>
      <c r="AA19" s="22">
        <v>32184390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654674582</v>
      </c>
      <c r="D24" s="29">
        <f>SUM(D15:D23)</f>
        <v>0</v>
      </c>
      <c r="E24" s="36">
        <f t="shared" si="1"/>
        <v>57446997</v>
      </c>
      <c r="F24" s="37">
        <f t="shared" si="1"/>
        <v>32184390</v>
      </c>
      <c r="G24" s="37">
        <f t="shared" si="1"/>
        <v>0</v>
      </c>
      <c r="H24" s="37">
        <f t="shared" si="1"/>
        <v>163108</v>
      </c>
      <c r="I24" s="37">
        <f t="shared" si="1"/>
        <v>89710</v>
      </c>
      <c r="J24" s="37">
        <f t="shared" si="1"/>
        <v>252818</v>
      </c>
      <c r="K24" s="37">
        <f t="shared" si="1"/>
        <v>2345779</v>
      </c>
      <c r="L24" s="37">
        <f t="shared" si="1"/>
        <v>1934398</v>
      </c>
      <c r="M24" s="37">
        <f t="shared" si="1"/>
        <v>35503</v>
      </c>
      <c r="N24" s="37">
        <f t="shared" si="1"/>
        <v>4315680</v>
      </c>
      <c r="O24" s="37">
        <f t="shared" si="1"/>
        <v>4358184</v>
      </c>
      <c r="P24" s="37">
        <f t="shared" si="1"/>
        <v>35503</v>
      </c>
      <c r="Q24" s="37">
        <f t="shared" si="1"/>
        <v>1466593</v>
      </c>
      <c r="R24" s="37">
        <f t="shared" si="1"/>
        <v>5860280</v>
      </c>
      <c r="S24" s="37">
        <f t="shared" si="1"/>
        <v>4284412</v>
      </c>
      <c r="T24" s="37">
        <f t="shared" si="1"/>
        <v>0</v>
      </c>
      <c r="U24" s="37">
        <f t="shared" si="1"/>
        <v>508125</v>
      </c>
      <c r="V24" s="37">
        <f t="shared" si="1"/>
        <v>4792537</v>
      </c>
      <c r="W24" s="37">
        <f t="shared" si="1"/>
        <v>15221315</v>
      </c>
      <c r="X24" s="37">
        <f t="shared" si="1"/>
        <v>32184390</v>
      </c>
      <c r="Y24" s="37">
        <f t="shared" si="1"/>
        <v>-16963075</v>
      </c>
      <c r="Z24" s="38">
        <f>+IF(X24&lt;&gt;0,+(Y24/X24)*100,0)</f>
        <v>-52.70590805045552</v>
      </c>
      <c r="AA24" s="39">
        <f>SUM(AA15:AA23)</f>
        <v>32184390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1001212736</v>
      </c>
      <c r="D25" s="29">
        <f>+D12+D24</f>
        <v>0</v>
      </c>
      <c r="E25" s="30">
        <f t="shared" si="2"/>
        <v>57446997</v>
      </c>
      <c r="F25" s="31">
        <f t="shared" si="2"/>
        <v>32184390</v>
      </c>
      <c r="G25" s="31">
        <f t="shared" si="2"/>
        <v>14996803</v>
      </c>
      <c r="H25" s="31">
        <f t="shared" si="2"/>
        <v>15093974</v>
      </c>
      <c r="I25" s="31">
        <f t="shared" si="2"/>
        <v>14981560</v>
      </c>
      <c r="J25" s="31">
        <f t="shared" si="2"/>
        <v>45072337</v>
      </c>
      <c r="K25" s="31">
        <f t="shared" si="2"/>
        <v>17172332</v>
      </c>
      <c r="L25" s="31">
        <f t="shared" si="2"/>
        <v>16679401</v>
      </c>
      <c r="M25" s="31">
        <f t="shared" si="2"/>
        <v>14756459</v>
      </c>
      <c r="N25" s="31">
        <f t="shared" si="2"/>
        <v>48608192</v>
      </c>
      <c r="O25" s="31">
        <f t="shared" si="2"/>
        <v>19043650</v>
      </c>
      <c r="P25" s="31">
        <f t="shared" si="2"/>
        <v>14663223</v>
      </c>
      <c r="Q25" s="31">
        <f t="shared" si="2"/>
        <v>16075988</v>
      </c>
      <c r="R25" s="31">
        <f t="shared" si="2"/>
        <v>49782861</v>
      </c>
      <c r="S25" s="31">
        <f t="shared" si="2"/>
        <v>18845146</v>
      </c>
      <c r="T25" s="31">
        <f t="shared" si="2"/>
        <v>14525187</v>
      </c>
      <c r="U25" s="31">
        <f t="shared" si="2"/>
        <v>16202872</v>
      </c>
      <c r="V25" s="31">
        <f t="shared" si="2"/>
        <v>49573205</v>
      </c>
      <c r="W25" s="31">
        <f t="shared" si="2"/>
        <v>193036595</v>
      </c>
      <c r="X25" s="31">
        <f t="shared" si="2"/>
        <v>32184390</v>
      </c>
      <c r="Y25" s="31">
        <f t="shared" si="2"/>
        <v>160852205</v>
      </c>
      <c r="Z25" s="32">
        <f>+IF(X25&lt;&gt;0,+(Y25/X25)*100,0)</f>
        <v>499.78329556657746</v>
      </c>
      <c r="AA25" s="33">
        <f>+AA12+AA24</f>
        <v>32184390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1001212736</v>
      </c>
      <c r="D42" s="43">
        <f>+D25-D40</f>
        <v>0</v>
      </c>
      <c r="E42" s="44">
        <f t="shared" si="6"/>
        <v>57446997</v>
      </c>
      <c r="F42" s="45">
        <f t="shared" si="6"/>
        <v>32184390</v>
      </c>
      <c r="G42" s="45">
        <f t="shared" si="6"/>
        <v>14996803</v>
      </c>
      <c r="H42" s="45">
        <f t="shared" si="6"/>
        <v>15093974</v>
      </c>
      <c r="I42" s="45">
        <f t="shared" si="6"/>
        <v>14981560</v>
      </c>
      <c r="J42" s="45">
        <f t="shared" si="6"/>
        <v>45072337</v>
      </c>
      <c r="K42" s="45">
        <f t="shared" si="6"/>
        <v>17172332</v>
      </c>
      <c r="L42" s="45">
        <f t="shared" si="6"/>
        <v>16679401</v>
      </c>
      <c r="M42" s="45">
        <f t="shared" si="6"/>
        <v>14756459</v>
      </c>
      <c r="N42" s="45">
        <f t="shared" si="6"/>
        <v>48608192</v>
      </c>
      <c r="O42" s="45">
        <f t="shared" si="6"/>
        <v>19043650</v>
      </c>
      <c r="P42" s="45">
        <f t="shared" si="6"/>
        <v>14663223</v>
      </c>
      <c r="Q42" s="45">
        <f t="shared" si="6"/>
        <v>16075988</v>
      </c>
      <c r="R42" s="45">
        <f t="shared" si="6"/>
        <v>49782861</v>
      </c>
      <c r="S42" s="45">
        <f t="shared" si="6"/>
        <v>18845146</v>
      </c>
      <c r="T42" s="45">
        <f t="shared" si="6"/>
        <v>14525187</v>
      </c>
      <c r="U42" s="45">
        <f t="shared" si="6"/>
        <v>16202872</v>
      </c>
      <c r="V42" s="45">
        <f t="shared" si="6"/>
        <v>49573205</v>
      </c>
      <c r="W42" s="45">
        <f t="shared" si="6"/>
        <v>193036595</v>
      </c>
      <c r="X42" s="45">
        <f t="shared" si="6"/>
        <v>32184390</v>
      </c>
      <c r="Y42" s="45">
        <f t="shared" si="6"/>
        <v>160852205</v>
      </c>
      <c r="Z42" s="46">
        <f>+IF(X42&lt;&gt;0,+(Y42/X42)*100,0)</f>
        <v>499.78329556657746</v>
      </c>
      <c r="AA42" s="47">
        <f>+AA25-AA40</f>
        <v>32184390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-8988580</v>
      </c>
      <c r="D45" s="18"/>
      <c r="E45" s="19"/>
      <c r="F45" s="20"/>
      <c r="G45" s="20">
        <v>59</v>
      </c>
      <c r="H45" s="20">
        <v>-139366</v>
      </c>
      <c r="I45" s="20">
        <v>-15960</v>
      </c>
      <c r="J45" s="20">
        <v>-155267</v>
      </c>
      <c r="K45" s="20">
        <v>-13598</v>
      </c>
      <c r="L45" s="20">
        <v>-233592</v>
      </c>
      <c r="M45" s="20">
        <v>-89012</v>
      </c>
      <c r="N45" s="20">
        <v>-336202</v>
      </c>
      <c r="O45" s="20">
        <v>-498</v>
      </c>
      <c r="P45" s="20">
        <v>36232</v>
      </c>
      <c r="Q45" s="20">
        <v>-547202</v>
      </c>
      <c r="R45" s="20">
        <v>-511468</v>
      </c>
      <c r="S45" s="20">
        <v>-56755</v>
      </c>
      <c r="T45" s="20">
        <v>-64127</v>
      </c>
      <c r="U45" s="20">
        <v>-12253</v>
      </c>
      <c r="V45" s="20">
        <v>-133135</v>
      </c>
      <c r="W45" s="20">
        <v>-1136072</v>
      </c>
      <c r="X45" s="20"/>
      <c r="Y45" s="20">
        <v>-1136072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-8988580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59</v>
      </c>
      <c r="H48" s="53">
        <f t="shared" si="7"/>
        <v>-139366</v>
      </c>
      <c r="I48" s="53">
        <f t="shared" si="7"/>
        <v>-15960</v>
      </c>
      <c r="J48" s="53">
        <f t="shared" si="7"/>
        <v>-155267</v>
      </c>
      <c r="K48" s="53">
        <f t="shared" si="7"/>
        <v>-13598</v>
      </c>
      <c r="L48" s="53">
        <f t="shared" si="7"/>
        <v>-233592</v>
      </c>
      <c r="M48" s="53">
        <f t="shared" si="7"/>
        <v>-89012</v>
      </c>
      <c r="N48" s="53">
        <f t="shared" si="7"/>
        <v>-336202</v>
      </c>
      <c r="O48" s="53">
        <f t="shared" si="7"/>
        <v>-498</v>
      </c>
      <c r="P48" s="53">
        <f t="shared" si="7"/>
        <v>36232</v>
      </c>
      <c r="Q48" s="53">
        <f t="shared" si="7"/>
        <v>-547202</v>
      </c>
      <c r="R48" s="53">
        <f t="shared" si="7"/>
        <v>-511468</v>
      </c>
      <c r="S48" s="53">
        <f t="shared" si="7"/>
        <v>-56755</v>
      </c>
      <c r="T48" s="53">
        <f t="shared" si="7"/>
        <v>-64127</v>
      </c>
      <c r="U48" s="53">
        <f t="shared" si="7"/>
        <v>-12253</v>
      </c>
      <c r="V48" s="53">
        <f t="shared" si="7"/>
        <v>-133135</v>
      </c>
      <c r="W48" s="53">
        <f t="shared" si="7"/>
        <v>-1136072</v>
      </c>
      <c r="X48" s="53">
        <f t="shared" si="7"/>
        <v>0</v>
      </c>
      <c r="Y48" s="53">
        <f t="shared" si="7"/>
        <v>-1136072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91209294</v>
      </c>
      <c r="D8" s="18"/>
      <c r="E8" s="19">
        <v>44871691</v>
      </c>
      <c r="F8" s="20">
        <v>44871691</v>
      </c>
      <c r="G8" s="20">
        <v>356760918</v>
      </c>
      <c r="H8" s="20">
        <v>5253184</v>
      </c>
      <c r="I8" s="20">
        <v>-252706199</v>
      </c>
      <c r="J8" s="20">
        <v>109307903</v>
      </c>
      <c r="K8" s="20">
        <v>5813789</v>
      </c>
      <c r="L8" s="20">
        <v>6281731</v>
      </c>
      <c r="M8" s="20">
        <v>6456418</v>
      </c>
      <c r="N8" s="20">
        <v>18551938</v>
      </c>
      <c r="O8" s="20">
        <v>5907152</v>
      </c>
      <c r="P8" s="20">
        <v>6238596</v>
      </c>
      <c r="Q8" s="20">
        <v>6824158</v>
      </c>
      <c r="R8" s="20">
        <v>18969906</v>
      </c>
      <c r="S8" s="20">
        <v>5894047</v>
      </c>
      <c r="T8" s="20">
        <v>6355984</v>
      </c>
      <c r="U8" s="20">
        <v>6757996</v>
      </c>
      <c r="V8" s="20">
        <v>19008027</v>
      </c>
      <c r="W8" s="20">
        <v>165837774</v>
      </c>
      <c r="X8" s="20">
        <v>44871691</v>
      </c>
      <c r="Y8" s="20">
        <v>120966083</v>
      </c>
      <c r="Z8" s="21">
        <v>269.58218044423597</v>
      </c>
      <c r="AA8" s="22">
        <v>44871691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91209294</v>
      </c>
      <c r="D12" s="29">
        <f>SUM(D6:D11)</f>
        <v>0</v>
      </c>
      <c r="E12" s="30">
        <f t="shared" si="0"/>
        <v>44871691</v>
      </c>
      <c r="F12" s="31">
        <f t="shared" si="0"/>
        <v>44871691</v>
      </c>
      <c r="G12" s="31">
        <f t="shared" si="0"/>
        <v>356760918</v>
      </c>
      <c r="H12" s="31">
        <f t="shared" si="0"/>
        <v>5253184</v>
      </c>
      <c r="I12" s="31">
        <f t="shared" si="0"/>
        <v>-252706199</v>
      </c>
      <c r="J12" s="31">
        <f t="shared" si="0"/>
        <v>109307903</v>
      </c>
      <c r="K12" s="31">
        <f t="shared" si="0"/>
        <v>5813789</v>
      </c>
      <c r="L12" s="31">
        <f t="shared" si="0"/>
        <v>6281731</v>
      </c>
      <c r="M12" s="31">
        <f t="shared" si="0"/>
        <v>6456418</v>
      </c>
      <c r="N12" s="31">
        <f t="shared" si="0"/>
        <v>18551938</v>
      </c>
      <c r="O12" s="31">
        <f t="shared" si="0"/>
        <v>5907152</v>
      </c>
      <c r="P12" s="31">
        <f t="shared" si="0"/>
        <v>6238596</v>
      </c>
      <c r="Q12" s="31">
        <f t="shared" si="0"/>
        <v>6824158</v>
      </c>
      <c r="R12" s="31">
        <f t="shared" si="0"/>
        <v>18969906</v>
      </c>
      <c r="S12" s="31">
        <f t="shared" si="0"/>
        <v>5894047</v>
      </c>
      <c r="T12" s="31">
        <f t="shared" si="0"/>
        <v>6355984</v>
      </c>
      <c r="U12" s="31">
        <f t="shared" si="0"/>
        <v>6757996</v>
      </c>
      <c r="V12" s="31">
        <f t="shared" si="0"/>
        <v>19008027</v>
      </c>
      <c r="W12" s="31">
        <f t="shared" si="0"/>
        <v>165837774</v>
      </c>
      <c r="X12" s="31">
        <f t="shared" si="0"/>
        <v>44871691</v>
      </c>
      <c r="Y12" s="31">
        <f t="shared" si="0"/>
        <v>120966083</v>
      </c>
      <c r="Z12" s="32">
        <f>+IF(X12&lt;&gt;0,+(Y12/X12)*100,0)</f>
        <v>269.58218044423597</v>
      </c>
      <c r="AA12" s="33">
        <f>SUM(AA6:AA11)</f>
        <v>44871691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13882638</v>
      </c>
      <c r="D19" s="18"/>
      <c r="E19" s="19">
        <v>607630669</v>
      </c>
      <c r="F19" s="20">
        <v>611909069</v>
      </c>
      <c r="G19" s="20">
        <v>-41296505</v>
      </c>
      <c r="H19" s="20">
        <v>834784</v>
      </c>
      <c r="I19" s="20">
        <v>55669450</v>
      </c>
      <c r="J19" s="20">
        <v>15207729</v>
      </c>
      <c r="K19" s="20">
        <v>-20433264</v>
      </c>
      <c r="L19" s="20">
        <v>1869949</v>
      </c>
      <c r="M19" s="20">
        <v>-9719607</v>
      </c>
      <c r="N19" s="20">
        <v>-28282922</v>
      </c>
      <c r="O19" s="20">
        <v>562714</v>
      </c>
      <c r="P19" s="20">
        <v>873350</v>
      </c>
      <c r="Q19" s="20">
        <v>-5843989</v>
      </c>
      <c r="R19" s="20">
        <v>-4407925</v>
      </c>
      <c r="S19" s="20">
        <v>-645610</v>
      </c>
      <c r="T19" s="20">
        <v>1752838</v>
      </c>
      <c r="U19" s="20">
        <v>1024194</v>
      </c>
      <c r="V19" s="20">
        <v>2131422</v>
      </c>
      <c r="W19" s="20">
        <v>-15351696</v>
      </c>
      <c r="X19" s="20">
        <v>611909069</v>
      </c>
      <c r="Y19" s="20">
        <v>-627260765</v>
      </c>
      <c r="Z19" s="21">
        <v>-102.50881981943627</v>
      </c>
      <c r="AA19" s="22">
        <v>611909069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13882638</v>
      </c>
      <c r="D24" s="29">
        <f>SUM(D15:D23)</f>
        <v>0</v>
      </c>
      <c r="E24" s="36">
        <f t="shared" si="1"/>
        <v>607630669</v>
      </c>
      <c r="F24" s="37">
        <f t="shared" si="1"/>
        <v>611909069</v>
      </c>
      <c r="G24" s="37">
        <f t="shared" si="1"/>
        <v>-41296505</v>
      </c>
      <c r="H24" s="37">
        <f t="shared" si="1"/>
        <v>834784</v>
      </c>
      <c r="I24" s="37">
        <f t="shared" si="1"/>
        <v>55669450</v>
      </c>
      <c r="J24" s="37">
        <f t="shared" si="1"/>
        <v>15207729</v>
      </c>
      <c r="K24" s="37">
        <f t="shared" si="1"/>
        <v>-20433264</v>
      </c>
      <c r="L24" s="37">
        <f t="shared" si="1"/>
        <v>1869949</v>
      </c>
      <c r="M24" s="37">
        <f t="shared" si="1"/>
        <v>-9719607</v>
      </c>
      <c r="N24" s="37">
        <f t="shared" si="1"/>
        <v>-28282922</v>
      </c>
      <c r="O24" s="37">
        <f t="shared" si="1"/>
        <v>562714</v>
      </c>
      <c r="P24" s="37">
        <f t="shared" si="1"/>
        <v>873350</v>
      </c>
      <c r="Q24" s="37">
        <f t="shared" si="1"/>
        <v>-5843989</v>
      </c>
      <c r="R24" s="37">
        <f t="shared" si="1"/>
        <v>-4407925</v>
      </c>
      <c r="S24" s="37">
        <f t="shared" si="1"/>
        <v>-645610</v>
      </c>
      <c r="T24" s="37">
        <f t="shared" si="1"/>
        <v>1752838</v>
      </c>
      <c r="U24" s="37">
        <f t="shared" si="1"/>
        <v>1024194</v>
      </c>
      <c r="V24" s="37">
        <f t="shared" si="1"/>
        <v>2131422</v>
      </c>
      <c r="W24" s="37">
        <f t="shared" si="1"/>
        <v>-15351696</v>
      </c>
      <c r="X24" s="37">
        <f t="shared" si="1"/>
        <v>611909069</v>
      </c>
      <c r="Y24" s="37">
        <f t="shared" si="1"/>
        <v>-627260765</v>
      </c>
      <c r="Z24" s="38">
        <f>+IF(X24&lt;&gt;0,+(Y24/X24)*100,0)</f>
        <v>-102.50881981943627</v>
      </c>
      <c r="AA24" s="39">
        <f>SUM(AA15:AA23)</f>
        <v>611909069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105091932</v>
      </c>
      <c r="D25" s="29">
        <f>+D12+D24</f>
        <v>0</v>
      </c>
      <c r="E25" s="30">
        <f t="shared" si="2"/>
        <v>652502360</v>
      </c>
      <c r="F25" s="31">
        <f t="shared" si="2"/>
        <v>656780760</v>
      </c>
      <c r="G25" s="31">
        <f t="shared" si="2"/>
        <v>315464413</v>
      </c>
      <c r="H25" s="31">
        <f t="shared" si="2"/>
        <v>6087968</v>
      </c>
      <c r="I25" s="31">
        <f t="shared" si="2"/>
        <v>-197036749</v>
      </c>
      <c r="J25" s="31">
        <f t="shared" si="2"/>
        <v>124515632</v>
      </c>
      <c r="K25" s="31">
        <f t="shared" si="2"/>
        <v>-14619475</v>
      </c>
      <c r="L25" s="31">
        <f t="shared" si="2"/>
        <v>8151680</v>
      </c>
      <c r="M25" s="31">
        <f t="shared" si="2"/>
        <v>-3263189</v>
      </c>
      <c r="N25" s="31">
        <f t="shared" si="2"/>
        <v>-9730984</v>
      </c>
      <c r="O25" s="31">
        <f t="shared" si="2"/>
        <v>6469866</v>
      </c>
      <c r="P25" s="31">
        <f t="shared" si="2"/>
        <v>7111946</v>
      </c>
      <c r="Q25" s="31">
        <f t="shared" si="2"/>
        <v>980169</v>
      </c>
      <c r="R25" s="31">
        <f t="shared" si="2"/>
        <v>14561981</v>
      </c>
      <c r="S25" s="31">
        <f t="shared" si="2"/>
        <v>5248437</v>
      </c>
      <c r="T25" s="31">
        <f t="shared" si="2"/>
        <v>8108822</v>
      </c>
      <c r="U25" s="31">
        <f t="shared" si="2"/>
        <v>7782190</v>
      </c>
      <c r="V25" s="31">
        <f t="shared" si="2"/>
        <v>21139449</v>
      </c>
      <c r="W25" s="31">
        <f t="shared" si="2"/>
        <v>150486078</v>
      </c>
      <c r="X25" s="31">
        <f t="shared" si="2"/>
        <v>656780760</v>
      </c>
      <c r="Y25" s="31">
        <f t="shared" si="2"/>
        <v>-506294682</v>
      </c>
      <c r="Z25" s="32">
        <f>+IF(X25&lt;&gt;0,+(Y25/X25)*100,0)</f>
        <v>-77.087319366663536</v>
      </c>
      <c r="AA25" s="33">
        <f>+AA12+AA24</f>
        <v>656780760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144522592</v>
      </c>
      <c r="D32" s="18"/>
      <c r="E32" s="19">
        <v>3663586</v>
      </c>
      <c r="F32" s="20">
        <v>3663586</v>
      </c>
      <c r="G32" s="20">
        <v>144586776</v>
      </c>
      <c r="H32" s="20">
        <v>5578550</v>
      </c>
      <c r="I32" s="20">
        <v>11219</v>
      </c>
      <c r="J32" s="20">
        <v>150176545</v>
      </c>
      <c r="K32" s="20">
        <v>-703168</v>
      </c>
      <c r="L32" s="20">
        <v>506150</v>
      </c>
      <c r="M32" s="20">
        <v>484657</v>
      </c>
      <c r="N32" s="20">
        <v>287639</v>
      </c>
      <c r="O32" s="20">
        <v>577427</v>
      </c>
      <c r="P32" s="20">
        <v>84361</v>
      </c>
      <c r="Q32" s="20">
        <v>-2143108</v>
      </c>
      <c r="R32" s="20">
        <v>-1481320</v>
      </c>
      <c r="S32" s="20">
        <v>194179</v>
      </c>
      <c r="T32" s="20">
        <v>-396901</v>
      </c>
      <c r="U32" s="20">
        <v>-1210311</v>
      </c>
      <c r="V32" s="20">
        <v>-1413033</v>
      </c>
      <c r="W32" s="20">
        <v>147569831</v>
      </c>
      <c r="X32" s="20">
        <v>3663586</v>
      </c>
      <c r="Y32" s="20">
        <v>143906245</v>
      </c>
      <c r="Z32" s="21">
        <v>3928.0160203691139</v>
      </c>
      <c r="AA32" s="22">
        <v>3663586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144522592</v>
      </c>
      <c r="D34" s="29">
        <f>SUM(D29:D33)</f>
        <v>0</v>
      </c>
      <c r="E34" s="30">
        <f t="shared" si="3"/>
        <v>3663586</v>
      </c>
      <c r="F34" s="31">
        <f t="shared" si="3"/>
        <v>3663586</v>
      </c>
      <c r="G34" s="31">
        <f t="shared" si="3"/>
        <v>144586776</v>
      </c>
      <c r="H34" s="31">
        <f t="shared" si="3"/>
        <v>5578550</v>
      </c>
      <c r="I34" s="31">
        <f t="shared" si="3"/>
        <v>11219</v>
      </c>
      <c r="J34" s="31">
        <f t="shared" si="3"/>
        <v>150176545</v>
      </c>
      <c r="K34" s="31">
        <f t="shared" si="3"/>
        <v>-703168</v>
      </c>
      <c r="L34" s="31">
        <f t="shared" si="3"/>
        <v>506150</v>
      </c>
      <c r="M34" s="31">
        <f t="shared" si="3"/>
        <v>484657</v>
      </c>
      <c r="N34" s="31">
        <f t="shared" si="3"/>
        <v>287639</v>
      </c>
      <c r="O34" s="31">
        <f t="shared" si="3"/>
        <v>577427</v>
      </c>
      <c r="P34" s="31">
        <f t="shared" si="3"/>
        <v>84361</v>
      </c>
      <c r="Q34" s="31">
        <f t="shared" si="3"/>
        <v>-2143108</v>
      </c>
      <c r="R34" s="31">
        <f t="shared" si="3"/>
        <v>-1481320</v>
      </c>
      <c r="S34" s="31">
        <f t="shared" si="3"/>
        <v>194179</v>
      </c>
      <c r="T34" s="31">
        <f t="shared" si="3"/>
        <v>-396901</v>
      </c>
      <c r="U34" s="31">
        <f t="shared" si="3"/>
        <v>-1210311</v>
      </c>
      <c r="V34" s="31">
        <f t="shared" si="3"/>
        <v>-1413033</v>
      </c>
      <c r="W34" s="31">
        <f t="shared" si="3"/>
        <v>147569831</v>
      </c>
      <c r="X34" s="31">
        <f t="shared" si="3"/>
        <v>3663586</v>
      </c>
      <c r="Y34" s="31">
        <f t="shared" si="3"/>
        <v>143906245</v>
      </c>
      <c r="Z34" s="32">
        <f>+IF(X34&lt;&gt;0,+(Y34/X34)*100,0)</f>
        <v>3928.0160203691139</v>
      </c>
      <c r="AA34" s="33">
        <f>SUM(AA29:AA33)</f>
        <v>3663586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144522592</v>
      </c>
      <c r="D40" s="29">
        <f>+D34+D39</f>
        <v>0</v>
      </c>
      <c r="E40" s="30">
        <f t="shared" si="5"/>
        <v>3663586</v>
      </c>
      <c r="F40" s="31">
        <f t="shared" si="5"/>
        <v>3663586</v>
      </c>
      <c r="G40" s="31">
        <f t="shared" si="5"/>
        <v>144586776</v>
      </c>
      <c r="H40" s="31">
        <f t="shared" si="5"/>
        <v>5578550</v>
      </c>
      <c r="I40" s="31">
        <f t="shared" si="5"/>
        <v>11219</v>
      </c>
      <c r="J40" s="31">
        <f t="shared" si="5"/>
        <v>150176545</v>
      </c>
      <c r="K40" s="31">
        <f t="shared" si="5"/>
        <v>-703168</v>
      </c>
      <c r="L40" s="31">
        <f t="shared" si="5"/>
        <v>506150</v>
      </c>
      <c r="M40" s="31">
        <f t="shared" si="5"/>
        <v>484657</v>
      </c>
      <c r="N40" s="31">
        <f t="shared" si="5"/>
        <v>287639</v>
      </c>
      <c r="O40" s="31">
        <f t="shared" si="5"/>
        <v>577427</v>
      </c>
      <c r="P40" s="31">
        <f t="shared" si="5"/>
        <v>84361</v>
      </c>
      <c r="Q40" s="31">
        <f t="shared" si="5"/>
        <v>-2143108</v>
      </c>
      <c r="R40" s="31">
        <f t="shared" si="5"/>
        <v>-1481320</v>
      </c>
      <c r="S40" s="31">
        <f t="shared" si="5"/>
        <v>194179</v>
      </c>
      <c r="T40" s="31">
        <f t="shared" si="5"/>
        <v>-396901</v>
      </c>
      <c r="U40" s="31">
        <f t="shared" si="5"/>
        <v>-1210311</v>
      </c>
      <c r="V40" s="31">
        <f t="shared" si="5"/>
        <v>-1413033</v>
      </c>
      <c r="W40" s="31">
        <f t="shared" si="5"/>
        <v>147569831</v>
      </c>
      <c r="X40" s="31">
        <f t="shared" si="5"/>
        <v>3663586</v>
      </c>
      <c r="Y40" s="31">
        <f t="shared" si="5"/>
        <v>143906245</v>
      </c>
      <c r="Z40" s="32">
        <f>+IF(X40&lt;&gt;0,+(Y40/X40)*100,0)</f>
        <v>3928.0160203691139</v>
      </c>
      <c r="AA40" s="33">
        <f>+AA34+AA39</f>
        <v>3663586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-39430660</v>
      </c>
      <c r="D42" s="43">
        <f>+D25-D40</f>
        <v>0</v>
      </c>
      <c r="E42" s="44">
        <f t="shared" si="6"/>
        <v>648838774</v>
      </c>
      <c r="F42" s="45">
        <f t="shared" si="6"/>
        <v>653117174</v>
      </c>
      <c r="G42" s="45">
        <f t="shared" si="6"/>
        <v>170877637</v>
      </c>
      <c r="H42" s="45">
        <f t="shared" si="6"/>
        <v>509418</v>
      </c>
      <c r="I42" s="45">
        <f t="shared" si="6"/>
        <v>-197047968</v>
      </c>
      <c r="J42" s="45">
        <f t="shared" si="6"/>
        <v>-25660913</v>
      </c>
      <c r="K42" s="45">
        <f t="shared" si="6"/>
        <v>-13916307</v>
      </c>
      <c r="L42" s="45">
        <f t="shared" si="6"/>
        <v>7645530</v>
      </c>
      <c r="M42" s="45">
        <f t="shared" si="6"/>
        <v>-3747846</v>
      </c>
      <c r="N42" s="45">
        <f t="shared" si="6"/>
        <v>-10018623</v>
      </c>
      <c r="O42" s="45">
        <f t="shared" si="6"/>
        <v>5892439</v>
      </c>
      <c r="P42" s="45">
        <f t="shared" si="6"/>
        <v>7027585</v>
      </c>
      <c r="Q42" s="45">
        <f t="shared" si="6"/>
        <v>3123277</v>
      </c>
      <c r="R42" s="45">
        <f t="shared" si="6"/>
        <v>16043301</v>
      </c>
      <c r="S42" s="45">
        <f t="shared" si="6"/>
        <v>5054258</v>
      </c>
      <c r="T42" s="45">
        <f t="shared" si="6"/>
        <v>8505723</v>
      </c>
      <c r="U42" s="45">
        <f t="shared" si="6"/>
        <v>8992501</v>
      </c>
      <c r="V42" s="45">
        <f t="shared" si="6"/>
        <v>22552482</v>
      </c>
      <c r="W42" s="45">
        <f t="shared" si="6"/>
        <v>2916247</v>
      </c>
      <c r="X42" s="45">
        <f t="shared" si="6"/>
        <v>653117174</v>
      </c>
      <c r="Y42" s="45">
        <f t="shared" si="6"/>
        <v>-650200927</v>
      </c>
      <c r="Z42" s="46">
        <f>+IF(X42&lt;&gt;0,+(Y42/X42)*100,0)</f>
        <v>-99.553487932013866</v>
      </c>
      <c r="AA42" s="47">
        <f>+AA25-AA40</f>
        <v>653117174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-89474739</v>
      </c>
      <c r="D45" s="18"/>
      <c r="E45" s="19"/>
      <c r="F45" s="20"/>
      <c r="G45" s="20">
        <v>-63516467</v>
      </c>
      <c r="H45" s="20">
        <v>-5720046</v>
      </c>
      <c r="I45" s="20">
        <v>-23494933</v>
      </c>
      <c r="J45" s="20">
        <v>-92731446</v>
      </c>
      <c r="K45" s="20">
        <v>-16135571</v>
      </c>
      <c r="L45" s="20">
        <v>2416765</v>
      </c>
      <c r="M45" s="20">
        <v>-7770191</v>
      </c>
      <c r="N45" s="20">
        <v>-21488997</v>
      </c>
      <c r="O45" s="20">
        <v>-8930242</v>
      </c>
      <c r="P45" s="20">
        <v>308954</v>
      </c>
      <c r="Q45" s="20">
        <v>-4357351</v>
      </c>
      <c r="R45" s="20">
        <v>-12978639</v>
      </c>
      <c r="S45" s="20">
        <v>8754067</v>
      </c>
      <c r="T45" s="20">
        <v>1249856</v>
      </c>
      <c r="U45" s="20">
        <v>7676784</v>
      </c>
      <c r="V45" s="20">
        <v>17680707</v>
      </c>
      <c r="W45" s="20">
        <v>-109518375</v>
      </c>
      <c r="X45" s="20"/>
      <c r="Y45" s="20">
        <v>-109518375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-89474739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-63516467</v>
      </c>
      <c r="H48" s="53">
        <f t="shared" si="7"/>
        <v>-5720046</v>
      </c>
      <c r="I48" s="53">
        <f t="shared" si="7"/>
        <v>-23494933</v>
      </c>
      <c r="J48" s="53">
        <f t="shared" si="7"/>
        <v>-92731446</v>
      </c>
      <c r="K48" s="53">
        <f t="shared" si="7"/>
        <v>-16135571</v>
      </c>
      <c r="L48" s="53">
        <f t="shared" si="7"/>
        <v>2416765</v>
      </c>
      <c r="M48" s="53">
        <f t="shared" si="7"/>
        <v>-7770191</v>
      </c>
      <c r="N48" s="53">
        <f t="shared" si="7"/>
        <v>-21488997</v>
      </c>
      <c r="O48" s="53">
        <f t="shared" si="7"/>
        <v>-8930242</v>
      </c>
      <c r="P48" s="53">
        <f t="shared" si="7"/>
        <v>308954</v>
      </c>
      <c r="Q48" s="53">
        <f t="shared" si="7"/>
        <v>-4357351</v>
      </c>
      <c r="R48" s="53">
        <f t="shared" si="7"/>
        <v>-12978639</v>
      </c>
      <c r="S48" s="53">
        <f t="shared" si="7"/>
        <v>8754067</v>
      </c>
      <c r="T48" s="53">
        <f t="shared" si="7"/>
        <v>1249856</v>
      </c>
      <c r="U48" s="53">
        <f t="shared" si="7"/>
        <v>7676784</v>
      </c>
      <c r="V48" s="53">
        <f t="shared" si="7"/>
        <v>17680707</v>
      </c>
      <c r="W48" s="53">
        <f t="shared" si="7"/>
        <v>-109518375</v>
      </c>
      <c r="X48" s="53">
        <f t="shared" si="7"/>
        <v>0</v>
      </c>
      <c r="Y48" s="53">
        <f t="shared" si="7"/>
        <v>-109518375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-90976591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-1433473</v>
      </c>
      <c r="R6" s="20">
        <v>-1433473</v>
      </c>
      <c r="S6" s="20">
        <v>3629790</v>
      </c>
      <c r="T6" s="20">
        <v>407795</v>
      </c>
      <c r="U6" s="20">
        <v>-1529041</v>
      </c>
      <c r="V6" s="20">
        <v>2508544</v>
      </c>
      <c r="W6" s="20">
        <v>1075071</v>
      </c>
      <c r="X6" s="20"/>
      <c r="Y6" s="20">
        <v>1075071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-154469943</v>
      </c>
      <c r="D8" s="18">
        <v>-234731972</v>
      </c>
      <c r="E8" s="19">
        <v>-99441358</v>
      </c>
      <c r="F8" s="20">
        <v>-154469941</v>
      </c>
      <c r="G8" s="20">
        <v>-5435995</v>
      </c>
      <c r="H8" s="20">
        <v>-4942539</v>
      </c>
      <c r="I8" s="20">
        <v>-4337989</v>
      </c>
      <c r="J8" s="20">
        <v>-14716523</v>
      </c>
      <c r="K8" s="20">
        <v>-4362795</v>
      </c>
      <c r="L8" s="20">
        <v>-5260428</v>
      </c>
      <c r="M8" s="20">
        <v>-4847149</v>
      </c>
      <c r="N8" s="20">
        <v>-14470372</v>
      </c>
      <c r="O8" s="20">
        <v>-3810455</v>
      </c>
      <c r="P8" s="20">
        <v>-4248000</v>
      </c>
      <c r="Q8" s="20">
        <v>-4727707</v>
      </c>
      <c r="R8" s="20">
        <v>-12786162</v>
      </c>
      <c r="S8" s="20">
        <v>-4174348</v>
      </c>
      <c r="T8" s="20">
        <v>-4983066</v>
      </c>
      <c r="U8" s="20">
        <v>-29131554</v>
      </c>
      <c r="V8" s="20">
        <v>-38288968</v>
      </c>
      <c r="W8" s="20">
        <v>-80262025</v>
      </c>
      <c r="X8" s="20">
        <v>-154469941</v>
      </c>
      <c r="Y8" s="20">
        <v>74207916</v>
      </c>
      <c r="Z8" s="21">
        <v>-48.040360163017084</v>
      </c>
      <c r="AA8" s="22">
        <v>-154469941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-154469943</v>
      </c>
      <c r="D12" s="29">
        <f>SUM(D6:D11)</f>
        <v>-234731972</v>
      </c>
      <c r="E12" s="30">
        <f t="shared" si="0"/>
        <v>-190357949</v>
      </c>
      <c r="F12" s="31">
        <f t="shared" si="0"/>
        <v>-154469941</v>
      </c>
      <c r="G12" s="31">
        <f t="shared" si="0"/>
        <v>-5435995</v>
      </c>
      <c r="H12" s="31">
        <f t="shared" si="0"/>
        <v>-4942539</v>
      </c>
      <c r="I12" s="31">
        <f t="shared" si="0"/>
        <v>-4337989</v>
      </c>
      <c r="J12" s="31">
        <f t="shared" si="0"/>
        <v>-14716523</v>
      </c>
      <c r="K12" s="31">
        <f t="shared" si="0"/>
        <v>-4362795</v>
      </c>
      <c r="L12" s="31">
        <f t="shared" si="0"/>
        <v>-5260428</v>
      </c>
      <c r="M12" s="31">
        <f t="shared" si="0"/>
        <v>-4847149</v>
      </c>
      <c r="N12" s="31">
        <f t="shared" si="0"/>
        <v>-14470372</v>
      </c>
      <c r="O12" s="31">
        <f t="shared" si="0"/>
        <v>-3810455</v>
      </c>
      <c r="P12" s="31">
        <f t="shared" si="0"/>
        <v>-4248000</v>
      </c>
      <c r="Q12" s="31">
        <f t="shared" si="0"/>
        <v>-6161180</v>
      </c>
      <c r="R12" s="31">
        <f t="shared" si="0"/>
        <v>-14219635</v>
      </c>
      <c r="S12" s="31">
        <f t="shared" si="0"/>
        <v>-544558</v>
      </c>
      <c r="T12" s="31">
        <f t="shared" si="0"/>
        <v>-4575271</v>
      </c>
      <c r="U12" s="31">
        <f t="shared" si="0"/>
        <v>-30660595</v>
      </c>
      <c r="V12" s="31">
        <f t="shared" si="0"/>
        <v>-35780424</v>
      </c>
      <c r="W12" s="31">
        <f t="shared" si="0"/>
        <v>-79186954</v>
      </c>
      <c r="X12" s="31">
        <f t="shared" si="0"/>
        <v>-154469941</v>
      </c>
      <c r="Y12" s="31">
        <f t="shared" si="0"/>
        <v>75282987</v>
      </c>
      <c r="Z12" s="32">
        <f>+IF(X12&lt;&gt;0,+(Y12/X12)*100,0)</f>
        <v>-48.736334404374503</v>
      </c>
      <c r="AA12" s="33">
        <f>SUM(AA6:AA11)</f>
        <v>-154469941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432666564</v>
      </c>
      <c r="D19" s="18">
        <v>376051635</v>
      </c>
      <c r="E19" s="19">
        <v>490746669</v>
      </c>
      <c r="F19" s="20">
        <v>425303279</v>
      </c>
      <c r="G19" s="20"/>
      <c r="H19" s="20">
        <v>809990</v>
      </c>
      <c r="I19" s="20">
        <v>537871</v>
      </c>
      <c r="J19" s="20">
        <v>1347861</v>
      </c>
      <c r="K19" s="20">
        <v>1270449</v>
      </c>
      <c r="L19" s="20"/>
      <c r="M19" s="20">
        <v>1145102</v>
      </c>
      <c r="N19" s="20">
        <v>2415551</v>
      </c>
      <c r="O19" s="20"/>
      <c r="P19" s="20"/>
      <c r="Q19" s="20"/>
      <c r="R19" s="20"/>
      <c r="S19" s="20"/>
      <c r="T19" s="20">
        <v>1239566</v>
      </c>
      <c r="U19" s="20"/>
      <c r="V19" s="20">
        <v>1239566</v>
      </c>
      <c r="W19" s="20">
        <v>5002978</v>
      </c>
      <c r="X19" s="20">
        <v>425303279</v>
      </c>
      <c r="Y19" s="20">
        <v>-420300301</v>
      </c>
      <c r="Z19" s="21">
        <v>-98.823668133534426</v>
      </c>
      <c r="AA19" s="22">
        <v>425303279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432666564</v>
      </c>
      <c r="D24" s="29">
        <f>SUM(D15:D23)</f>
        <v>376051635</v>
      </c>
      <c r="E24" s="36">
        <f t="shared" si="1"/>
        <v>490746669</v>
      </c>
      <c r="F24" s="37">
        <f t="shared" si="1"/>
        <v>425303279</v>
      </c>
      <c r="G24" s="37">
        <f t="shared" si="1"/>
        <v>0</v>
      </c>
      <c r="H24" s="37">
        <f t="shared" si="1"/>
        <v>809990</v>
      </c>
      <c r="I24" s="37">
        <f t="shared" si="1"/>
        <v>537871</v>
      </c>
      <c r="J24" s="37">
        <f t="shared" si="1"/>
        <v>1347861</v>
      </c>
      <c r="K24" s="37">
        <f t="shared" si="1"/>
        <v>1270449</v>
      </c>
      <c r="L24" s="37">
        <f t="shared" si="1"/>
        <v>0</v>
      </c>
      <c r="M24" s="37">
        <f t="shared" si="1"/>
        <v>1145102</v>
      </c>
      <c r="N24" s="37">
        <f t="shared" si="1"/>
        <v>2415551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1239566</v>
      </c>
      <c r="U24" s="37">
        <f t="shared" si="1"/>
        <v>0</v>
      </c>
      <c r="V24" s="37">
        <f t="shared" si="1"/>
        <v>1239566</v>
      </c>
      <c r="W24" s="37">
        <f t="shared" si="1"/>
        <v>5002978</v>
      </c>
      <c r="X24" s="37">
        <f t="shared" si="1"/>
        <v>425303279</v>
      </c>
      <c r="Y24" s="37">
        <f t="shared" si="1"/>
        <v>-420300301</v>
      </c>
      <c r="Z24" s="38">
        <f>+IF(X24&lt;&gt;0,+(Y24/X24)*100,0)</f>
        <v>-98.823668133534426</v>
      </c>
      <c r="AA24" s="39">
        <f>SUM(AA15:AA23)</f>
        <v>425303279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278196621</v>
      </c>
      <c r="D25" s="29">
        <f>+D12+D24</f>
        <v>141319663</v>
      </c>
      <c r="E25" s="30">
        <f t="shared" si="2"/>
        <v>300388720</v>
      </c>
      <c r="F25" s="31">
        <f t="shared" si="2"/>
        <v>270833338</v>
      </c>
      <c r="G25" s="31">
        <f t="shared" si="2"/>
        <v>-5435995</v>
      </c>
      <c r="H25" s="31">
        <f t="shared" si="2"/>
        <v>-4132549</v>
      </c>
      <c r="I25" s="31">
        <f t="shared" si="2"/>
        <v>-3800118</v>
      </c>
      <c r="J25" s="31">
        <f t="shared" si="2"/>
        <v>-13368662</v>
      </c>
      <c r="K25" s="31">
        <f t="shared" si="2"/>
        <v>-3092346</v>
      </c>
      <c r="L25" s="31">
        <f t="shared" si="2"/>
        <v>-5260428</v>
      </c>
      <c r="M25" s="31">
        <f t="shared" si="2"/>
        <v>-3702047</v>
      </c>
      <c r="N25" s="31">
        <f t="shared" si="2"/>
        <v>-12054821</v>
      </c>
      <c r="O25" s="31">
        <f t="shared" si="2"/>
        <v>-3810455</v>
      </c>
      <c r="P25" s="31">
        <f t="shared" si="2"/>
        <v>-4248000</v>
      </c>
      <c r="Q25" s="31">
        <f t="shared" si="2"/>
        <v>-6161180</v>
      </c>
      <c r="R25" s="31">
        <f t="shared" si="2"/>
        <v>-14219635</v>
      </c>
      <c r="S25" s="31">
        <f t="shared" si="2"/>
        <v>-544558</v>
      </c>
      <c r="T25" s="31">
        <f t="shared" si="2"/>
        <v>-3335705</v>
      </c>
      <c r="U25" s="31">
        <f t="shared" si="2"/>
        <v>-30660595</v>
      </c>
      <c r="V25" s="31">
        <f t="shared" si="2"/>
        <v>-34540858</v>
      </c>
      <c r="W25" s="31">
        <f t="shared" si="2"/>
        <v>-74183976</v>
      </c>
      <c r="X25" s="31">
        <f t="shared" si="2"/>
        <v>270833338</v>
      </c>
      <c r="Y25" s="31">
        <f t="shared" si="2"/>
        <v>-345017314</v>
      </c>
      <c r="Z25" s="32">
        <f>+IF(X25&lt;&gt;0,+(Y25/X25)*100,0)</f>
        <v>-127.39100605110882</v>
      </c>
      <c r="AA25" s="33">
        <f>+AA12+AA24</f>
        <v>270833338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278196621</v>
      </c>
      <c r="D42" s="43">
        <f>+D25-D40</f>
        <v>141319663</v>
      </c>
      <c r="E42" s="44">
        <f t="shared" si="6"/>
        <v>300388720</v>
      </c>
      <c r="F42" s="45">
        <f t="shared" si="6"/>
        <v>270833338</v>
      </c>
      <c r="G42" s="45">
        <f t="shared" si="6"/>
        <v>-5435995</v>
      </c>
      <c r="H42" s="45">
        <f t="shared" si="6"/>
        <v>-4132549</v>
      </c>
      <c r="I42" s="45">
        <f t="shared" si="6"/>
        <v>-3800118</v>
      </c>
      <c r="J42" s="45">
        <f t="shared" si="6"/>
        <v>-13368662</v>
      </c>
      <c r="K42" s="45">
        <f t="shared" si="6"/>
        <v>-3092346</v>
      </c>
      <c r="L42" s="45">
        <f t="shared" si="6"/>
        <v>-5260428</v>
      </c>
      <c r="M42" s="45">
        <f t="shared" si="6"/>
        <v>-3702047</v>
      </c>
      <c r="N42" s="45">
        <f t="shared" si="6"/>
        <v>-12054821</v>
      </c>
      <c r="O42" s="45">
        <f t="shared" si="6"/>
        <v>-3810455</v>
      </c>
      <c r="P42" s="45">
        <f t="shared" si="6"/>
        <v>-4248000</v>
      </c>
      <c r="Q42" s="45">
        <f t="shared" si="6"/>
        <v>-6161180</v>
      </c>
      <c r="R42" s="45">
        <f t="shared" si="6"/>
        <v>-14219635</v>
      </c>
      <c r="S42" s="45">
        <f t="shared" si="6"/>
        <v>-544558</v>
      </c>
      <c r="T42" s="45">
        <f t="shared" si="6"/>
        <v>-3335705</v>
      </c>
      <c r="U42" s="45">
        <f t="shared" si="6"/>
        <v>-30660595</v>
      </c>
      <c r="V42" s="45">
        <f t="shared" si="6"/>
        <v>-34540858</v>
      </c>
      <c r="W42" s="45">
        <f t="shared" si="6"/>
        <v>-74183976</v>
      </c>
      <c r="X42" s="45">
        <f t="shared" si="6"/>
        <v>270833338</v>
      </c>
      <c r="Y42" s="45">
        <f t="shared" si="6"/>
        <v>-345017314</v>
      </c>
      <c r="Z42" s="46">
        <f>+IF(X42&lt;&gt;0,+(Y42/X42)*100,0)</f>
        <v>-127.39100605110882</v>
      </c>
      <c r="AA42" s="47">
        <f>+AA25-AA40</f>
        <v>270833338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1109835054</v>
      </c>
      <c r="D19" s="18"/>
      <c r="E19" s="19">
        <v>9600000</v>
      </c>
      <c r="F19" s="20">
        <v>6234442</v>
      </c>
      <c r="G19" s="20">
        <v>1148810481</v>
      </c>
      <c r="H19" s="20">
        <v>-38975425</v>
      </c>
      <c r="I19" s="20">
        <v>1610562</v>
      </c>
      <c r="J19" s="20">
        <v>1111445618</v>
      </c>
      <c r="K19" s="20">
        <v>316073</v>
      </c>
      <c r="L19" s="20">
        <v>117089</v>
      </c>
      <c r="M19" s="20">
        <v>-20686944</v>
      </c>
      <c r="N19" s="20">
        <v>-20253782</v>
      </c>
      <c r="O19" s="20">
        <v>-117</v>
      </c>
      <c r="P19" s="20">
        <v>302631</v>
      </c>
      <c r="Q19" s="20">
        <v>240801</v>
      </c>
      <c r="R19" s="20">
        <v>543315</v>
      </c>
      <c r="S19" s="20">
        <v>414696</v>
      </c>
      <c r="T19" s="20">
        <v>2852489</v>
      </c>
      <c r="U19" s="20">
        <v>1225394</v>
      </c>
      <c r="V19" s="20">
        <v>4492579</v>
      </c>
      <c r="W19" s="20">
        <v>1096227730</v>
      </c>
      <c r="X19" s="20">
        <v>6234442</v>
      </c>
      <c r="Y19" s="20">
        <v>1089993288</v>
      </c>
      <c r="Z19" s="21">
        <v>17483.413720105185</v>
      </c>
      <c r="AA19" s="22">
        <v>6234442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1109835054</v>
      </c>
      <c r="D24" s="29">
        <f>SUM(D15:D23)</f>
        <v>0</v>
      </c>
      <c r="E24" s="36">
        <f t="shared" si="1"/>
        <v>9600000</v>
      </c>
      <c r="F24" s="37">
        <f t="shared" si="1"/>
        <v>6234442</v>
      </c>
      <c r="G24" s="37">
        <f t="shared" si="1"/>
        <v>1148810481</v>
      </c>
      <c r="H24" s="37">
        <f t="shared" si="1"/>
        <v>-38975425</v>
      </c>
      <c r="I24" s="37">
        <f t="shared" si="1"/>
        <v>1610562</v>
      </c>
      <c r="J24" s="37">
        <f t="shared" si="1"/>
        <v>1111445618</v>
      </c>
      <c r="K24" s="37">
        <f t="shared" si="1"/>
        <v>316073</v>
      </c>
      <c r="L24" s="37">
        <f t="shared" si="1"/>
        <v>117089</v>
      </c>
      <c r="M24" s="37">
        <f t="shared" si="1"/>
        <v>-20686944</v>
      </c>
      <c r="N24" s="37">
        <f t="shared" si="1"/>
        <v>-20253782</v>
      </c>
      <c r="O24" s="37">
        <f t="shared" si="1"/>
        <v>-117</v>
      </c>
      <c r="P24" s="37">
        <f t="shared" si="1"/>
        <v>302631</v>
      </c>
      <c r="Q24" s="37">
        <f t="shared" si="1"/>
        <v>240801</v>
      </c>
      <c r="R24" s="37">
        <f t="shared" si="1"/>
        <v>543315</v>
      </c>
      <c r="S24" s="37">
        <f t="shared" si="1"/>
        <v>414696</v>
      </c>
      <c r="T24" s="37">
        <f t="shared" si="1"/>
        <v>2852489</v>
      </c>
      <c r="U24" s="37">
        <f t="shared" si="1"/>
        <v>1225394</v>
      </c>
      <c r="V24" s="37">
        <f t="shared" si="1"/>
        <v>4492579</v>
      </c>
      <c r="W24" s="37">
        <f t="shared" si="1"/>
        <v>1096227730</v>
      </c>
      <c r="X24" s="37">
        <f t="shared" si="1"/>
        <v>6234442</v>
      </c>
      <c r="Y24" s="37">
        <f t="shared" si="1"/>
        <v>1089993288</v>
      </c>
      <c r="Z24" s="38">
        <f>+IF(X24&lt;&gt;0,+(Y24/X24)*100,0)</f>
        <v>17483.413720105185</v>
      </c>
      <c r="AA24" s="39">
        <f>SUM(AA15:AA23)</f>
        <v>6234442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1109835054</v>
      </c>
      <c r="D25" s="29">
        <f>+D12+D24</f>
        <v>0</v>
      </c>
      <c r="E25" s="30">
        <f t="shared" si="2"/>
        <v>9600000</v>
      </c>
      <c r="F25" s="31">
        <f t="shared" si="2"/>
        <v>6234442</v>
      </c>
      <c r="G25" s="31">
        <f t="shared" si="2"/>
        <v>1148810481</v>
      </c>
      <c r="H25" s="31">
        <f t="shared" si="2"/>
        <v>-38975425</v>
      </c>
      <c r="I25" s="31">
        <f t="shared" si="2"/>
        <v>1610562</v>
      </c>
      <c r="J25" s="31">
        <f t="shared" si="2"/>
        <v>1111445618</v>
      </c>
      <c r="K25" s="31">
        <f t="shared" si="2"/>
        <v>316073</v>
      </c>
      <c r="L25" s="31">
        <f t="shared" si="2"/>
        <v>117089</v>
      </c>
      <c r="M25" s="31">
        <f t="shared" si="2"/>
        <v>-20686944</v>
      </c>
      <c r="N25" s="31">
        <f t="shared" si="2"/>
        <v>-20253782</v>
      </c>
      <c r="O25" s="31">
        <f t="shared" si="2"/>
        <v>-117</v>
      </c>
      <c r="P25" s="31">
        <f t="shared" si="2"/>
        <v>302631</v>
      </c>
      <c r="Q25" s="31">
        <f t="shared" si="2"/>
        <v>240801</v>
      </c>
      <c r="R25" s="31">
        <f t="shared" si="2"/>
        <v>543315</v>
      </c>
      <c r="S25" s="31">
        <f t="shared" si="2"/>
        <v>414696</v>
      </c>
      <c r="T25" s="31">
        <f t="shared" si="2"/>
        <v>2852489</v>
      </c>
      <c r="U25" s="31">
        <f t="shared" si="2"/>
        <v>1225394</v>
      </c>
      <c r="V25" s="31">
        <f t="shared" si="2"/>
        <v>4492579</v>
      </c>
      <c r="W25" s="31">
        <f t="shared" si="2"/>
        <v>1096227730</v>
      </c>
      <c r="X25" s="31">
        <f t="shared" si="2"/>
        <v>6234442</v>
      </c>
      <c r="Y25" s="31">
        <f t="shared" si="2"/>
        <v>1089993288</v>
      </c>
      <c r="Z25" s="32">
        <f>+IF(X25&lt;&gt;0,+(Y25/X25)*100,0)</f>
        <v>17483.413720105185</v>
      </c>
      <c r="AA25" s="33">
        <f>+AA12+AA24</f>
        <v>6234442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460286</v>
      </c>
      <c r="D31" s="18"/>
      <c r="E31" s="19"/>
      <c r="F31" s="20"/>
      <c r="G31" s="20">
        <v>354444</v>
      </c>
      <c r="H31" s="20">
        <v>105842</v>
      </c>
      <c r="I31" s="20"/>
      <c r="J31" s="20">
        <v>460286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460286</v>
      </c>
      <c r="X31" s="20"/>
      <c r="Y31" s="20">
        <v>460286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29333</v>
      </c>
      <c r="D32" s="18"/>
      <c r="E32" s="19"/>
      <c r="F32" s="20"/>
      <c r="G32" s="20">
        <v>10239881</v>
      </c>
      <c r="H32" s="20">
        <v>581750</v>
      </c>
      <c r="I32" s="20">
        <v>139941</v>
      </c>
      <c r="J32" s="20">
        <v>10961572</v>
      </c>
      <c r="K32" s="20">
        <v>-1393993</v>
      </c>
      <c r="L32" s="20">
        <v>-2184904</v>
      </c>
      <c r="M32" s="20">
        <v>24058214</v>
      </c>
      <c r="N32" s="20">
        <v>20479317</v>
      </c>
      <c r="O32" s="20">
        <v>-1640132</v>
      </c>
      <c r="P32" s="20">
        <v>-1872134</v>
      </c>
      <c r="Q32" s="20">
        <v>5024893</v>
      </c>
      <c r="R32" s="20">
        <v>1512627</v>
      </c>
      <c r="S32" s="20">
        <v>-3141647</v>
      </c>
      <c r="T32" s="20">
        <v>-5201853</v>
      </c>
      <c r="U32" s="20">
        <v>-13944436</v>
      </c>
      <c r="V32" s="20">
        <v>-22287936</v>
      </c>
      <c r="W32" s="20">
        <v>10665580</v>
      </c>
      <c r="X32" s="20"/>
      <c r="Y32" s="20">
        <v>10665580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489619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10594325</v>
      </c>
      <c r="H34" s="31">
        <f t="shared" si="3"/>
        <v>687592</v>
      </c>
      <c r="I34" s="31">
        <f t="shared" si="3"/>
        <v>139941</v>
      </c>
      <c r="J34" s="31">
        <f t="shared" si="3"/>
        <v>11421858</v>
      </c>
      <c r="K34" s="31">
        <f t="shared" si="3"/>
        <v>-1393993</v>
      </c>
      <c r="L34" s="31">
        <f t="shared" si="3"/>
        <v>-2184904</v>
      </c>
      <c r="M34" s="31">
        <f t="shared" si="3"/>
        <v>24058214</v>
      </c>
      <c r="N34" s="31">
        <f t="shared" si="3"/>
        <v>20479317</v>
      </c>
      <c r="O34" s="31">
        <f t="shared" si="3"/>
        <v>-1640132</v>
      </c>
      <c r="P34" s="31">
        <f t="shared" si="3"/>
        <v>-1872134</v>
      </c>
      <c r="Q34" s="31">
        <f t="shared" si="3"/>
        <v>5024893</v>
      </c>
      <c r="R34" s="31">
        <f t="shared" si="3"/>
        <v>1512627</v>
      </c>
      <c r="S34" s="31">
        <f t="shared" si="3"/>
        <v>-3141647</v>
      </c>
      <c r="T34" s="31">
        <f t="shared" si="3"/>
        <v>-5201853</v>
      </c>
      <c r="U34" s="31">
        <f t="shared" si="3"/>
        <v>-13944436</v>
      </c>
      <c r="V34" s="31">
        <f t="shared" si="3"/>
        <v>-22287936</v>
      </c>
      <c r="W34" s="31">
        <f t="shared" si="3"/>
        <v>11125866</v>
      </c>
      <c r="X34" s="31">
        <f t="shared" si="3"/>
        <v>0</v>
      </c>
      <c r="Y34" s="31">
        <f t="shared" si="3"/>
        <v>11125866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489619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10594325</v>
      </c>
      <c r="H40" s="31">
        <f t="shared" si="5"/>
        <v>687592</v>
      </c>
      <c r="I40" s="31">
        <f t="shared" si="5"/>
        <v>139941</v>
      </c>
      <c r="J40" s="31">
        <f t="shared" si="5"/>
        <v>11421858</v>
      </c>
      <c r="K40" s="31">
        <f t="shared" si="5"/>
        <v>-1393993</v>
      </c>
      <c r="L40" s="31">
        <f t="shared" si="5"/>
        <v>-2184904</v>
      </c>
      <c r="M40" s="31">
        <f t="shared" si="5"/>
        <v>24058214</v>
      </c>
      <c r="N40" s="31">
        <f t="shared" si="5"/>
        <v>20479317</v>
      </c>
      <c r="O40" s="31">
        <f t="shared" si="5"/>
        <v>-1640132</v>
      </c>
      <c r="P40" s="31">
        <f t="shared" si="5"/>
        <v>-1872134</v>
      </c>
      <c r="Q40" s="31">
        <f t="shared" si="5"/>
        <v>5024893</v>
      </c>
      <c r="R40" s="31">
        <f t="shared" si="5"/>
        <v>1512627</v>
      </c>
      <c r="S40" s="31">
        <f t="shared" si="5"/>
        <v>-3141647</v>
      </c>
      <c r="T40" s="31">
        <f t="shared" si="5"/>
        <v>-5201853</v>
      </c>
      <c r="U40" s="31">
        <f t="shared" si="5"/>
        <v>-13944436</v>
      </c>
      <c r="V40" s="31">
        <f t="shared" si="5"/>
        <v>-22287936</v>
      </c>
      <c r="W40" s="31">
        <f t="shared" si="5"/>
        <v>11125866</v>
      </c>
      <c r="X40" s="31">
        <f t="shared" si="5"/>
        <v>0</v>
      </c>
      <c r="Y40" s="31">
        <f t="shared" si="5"/>
        <v>11125866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1109345435</v>
      </c>
      <c r="D42" s="43">
        <f>+D25-D40</f>
        <v>0</v>
      </c>
      <c r="E42" s="44">
        <f t="shared" si="6"/>
        <v>9600000</v>
      </c>
      <c r="F42" s="45">
        <f t="shared" si="6"/>
        <v>6234442</v>
      </c>
      <c r="G42" s="45">
        <f t="shared" si="6"/>
        <v>1138216156</v>
      </c>
      <c r="H42" s="45">
        <f t="shared" si="6"/>
        <v>-39663017</v>
      </c>
      <c r="I42" s="45">
        <f t="shared" si="6"/>
        <v>1470621</v>
      </c>
      <c r="J42" s="45">
        <f t="shared" si="6"/>
        <v>1100023760</v>
      </c>
      <c r="K42" s="45">
        <f t="shared" si="6"/>
        <v>1710066</v>
      </c>
      <c r="L42" s="45">
        <f t="shared" si="6"/>
        <v>2301993</v>
      </c>
      <c r="M42" s="45">
        <f t="shared" si="6"/>
        <v>-44745158</v>
      </c>
      <c r="N42" s="45">
        <f t="shared" si="6"/>
        <v>-40733099</v>
      </c>
      <c r="O42" s="45">
        <f t="shared" si="6"/>
        <v>1640015</v>
      </c>
      <c r="P42" s="45">
        <f t="shared" si="6"/>
        <v>2174765</v>
      </c>
      <c r="Q42" s="45">
        <f t="shared" si="6"/>
        <v>-4784092</v>
      </c>
      <c r="R42" s="45">
        <f t="shared" si="6"/>
        <v>-969312</v>
      </c>
      <c r="S42" s="45">
        <f t="shared" si="6"/>
        <v>3556343</v>
      </c>
      <c r="T42" s="45">
        <f t="shared" si="6"/>
        <v>8054342</v>
      </c>
      <c r="U42" s="45">
        <f t="shared" si="6"/>
        <v>15169830</v>
      </c>
      <c r="V42" s="45">
        <f t="shared" si="6"/>
        <v>26780515</v>
      </c>
      <c r="W42" s="45">
        <f t="shared" si="6"/>
        <v>1085101864</v>
      </c>
      <c r="X42" s="45">
        <f t="shared" si="6"/>
        <v>6234442</v>
      </c>
      <c r="Y42" s="45">
        <f t="shared" si="6"/>
        <v>1078867422</v>
      </c>
      <c r="Z42" s="46">
        <f>+IF(X42&lt;&gt;0,+(Y42/X42)*100,0)</f>
        <v>17304.955631955512</v>
      </c>
      <c r="AA42" s="47">
        <f>+AA25-AA40</f>
        <v>6234442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67471497</v>
      </c>
      <c r="D45" s="18"/>
      <c r="E45" s="19">
        <v>9952582</v>
      </c>
      <c r="F45" s="20">
        <v>5429184</v>
      </c>
      <c r="G45" s="20">
        <v>95376451</v>
      </c>
      <c r="H45" s="20">
        <v>-11679856</v>
      </c>
      <c r="I45" s="20">
        <v>7641797</v>
      </c>
      <c r="J45" s="20">
        <v>91338392</v>
      </c>
      <c r="K45" s="20">
        <v>6660992</v>
      </c>
      <c r="L45" s="20">
        <v>6930106</v>
      </c>
      <c r="M45" s="20">
        <v>-35664962</v>
      </c>
      <c r="N45" s="20">
        <v>-22073864</v>
      </c>
      <c r="O45" s="20">
        <v>9924537</v>
      </c>
      <c r="P45" s="20">
        <v>5232657</v>
      </c>
      <c r="Q45" s="20">
        <v>18522550</v>
      </c>
      <c r="R45" s="20">
        <v>33679744</v>
      </c>
      <c r="S45" s="20">
        <v>8406435</v>
      </c>
      <c r="T45" s="20">
        <v>8386630</v>
      </c>
      <c r="U45" s="20"/>
      <c r="V45" s="20">
        <v>16793065</v>
      </c>
      <c r="W45" s="20">
        <v>119737337</v>
      </c>
      <c r="X45" s="20">
        <v>5429184</v>
      </c>
      <c r="Y45" s="20">
        <v>114308153</v>
      </c>
      <c r="Z45" s="48">
        <v>2105.4389204712902</v>
      </c>
      <c r="AA45" s="22">
        <v>5429184</v>
      </c>
    </row>
    <row r="46" spans="1:27" x14ac:dyDescent="0.25">
      <c r="A46" s="23" t="s">
        <v>69</v>
      </c>
      <c r="B46" s="17" t="s">
        <v>32</v>
      </c>
      <c r="C46" s="18">
        <v>17264567</v>
      </c>
      <c r="D46" s="18"/>
      <c r="E46" s="19"/>
      <c r="F46" s="20"/>
      <c r="G46" s="20">
        <v>17264567</v>
      </c>
      <c r="H46" s="20"/>
      <c r="I46" s="20"/>
      <c r="J46" s="20">
        <v>17264567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17264567</v>
      </c>
      <c r="X46" s="20"/>
      <c r="Y46" s="20">
        <v>17264567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84736064</v>
      </c>
      <c r="D48" s="51">
        <f>SUM(D45:D47)</f>
        <v>0</v>
      </c>
      <c r="E48" s="52">
        <f t="shared" si="7"/>
        <v>9952582</v>
      </c>
      <c r="F48" s="53">
        <f t="shared" si="7"/>
        <v>5429184</v>
      </c>
      <c r="G48" s="53">
        <f t="shared" si="7"/>
        <v>112641018</v>
      </c>
      <c r="H48" s="53">
        <f t="shared" si="7"/>
        <v>-11679856</v>
      </c>
      <c r="I48" s="53">
        <f t="shared" si="7"/>
        <v>7641797</v>
      </c>
      <c r="J48" s="53">
        <f t="shared" si="7"/>
        <v>108602959</v>
      </c>
      <c r="K48" s="53">
        <f t="shared" si="7"/>
        <v>6660992</v>
      </c>
      <c r="L48" s="53">
        <f t="shared" si="7"/>
        <v>6930106</v>
      </c>
      <c r="M48" s="53">
        <f t="shared" si="7"/>
        <v>-35664962</v>
      </c>
      <c r="N48" s="53">
        <f t="shared" si="7"/>
        <v>-22073864</v>
      </c>
      <c r="O48" s="53">
        <f t="shared" si="7"/>
        <v>9924537</v>
      </c>
      <c r="P48" s="53">
        <f t="shared" si="7"/>
        <v>5232657</v>
      </c>
      <c r="Q48" s="53">
        <f t="shared" si="7"/>
        <v>18522550</v>
      </c>
      <c r="R48" s="53">
        <f t="shared" si="7"/>
        <v>33679744</v>
      </c>
      <c r="S48" s="53">
        <f t="shared" si="7"/>
        <v>8406435</v>
      </c>
      <c r="T48" s="53">
        <f t="shared" si="7"/>
        <v>8386630</v>
      </c>
      <c r="U48" s="53">
        <f t="shared" si="7"/>
        <v>0</v>
      </c>
      <c r="V48" s="53">
        <f t="shared" si="7"/>
        <v>16793065</v>
      </c>
      <c r="W48" s="53">
        <f t="shared" si="7"/>
        <v>137001904</v>
      </c>
      <c r="X48" s="53">
        <f t="shared" si="7"/>
        <v>5429184</v>
      </c>
      <c r="Y48" s="53">
        <f t="shared" si="7"/>
        <v>131572720</v>
      </c>
      <c r="Z48" s="54">
        <f>+IF(X48&lt;&gt;0,+(Y48/X48)*100,0)</f>
        <v>2423.4345345451543</v>
      </c>
      <c r="AA48" s="55">
        <f>SUM(AA45:AA47)</f>
        <v>5429184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67721253</v>
      </c>
      <c r="D6" s="18"/>
      <c r="E6" s="19">
        <v>-50465713</v>
      </c>
      <c r="F6" s="20">
        <v>-35312171</v>
      </c>
      <c r="G6" s="20">
        <v>8136639</v>
      </c>
      <c r="H6" s="20">
        <v>8404884</v>
      </c>
      <c r="I6" s="20">
        <v>9128133</v>
      </c>
      <c r="J6" s="20">
        <v>25669656</v>
      </c>
      <c r="K6" s="20">
        <v>8447684</v>
      </c>
      <c r="L6" s="20">
        <v>-7677080</v>
      </c>
      <c r="M6" s="20">
        <v>-22678550</v>
      </c>
      <c r="N6" s="20">
        <v>-21907946</v>
      </c>
      <c r="O6" s="20">
        <v>4845672</v>
      </c>
      <c r="P6" s="20">
        <v>54113</v>
      </c>
      <c r="Q6" s="20">
        <v>2169759</v>
      </c>
      <c r="R6" s="20">
        <v>7069544</v>
      </c>
      <c r="S6" s="20">
        <v>-94330</v>
      </c>
      <c r="T6" s="20">
        <v>-2392762</v>
      </c>
      <c r="U6" s="20">
        <v>-30903070</v>
      </c>
      <c r="V6" s="20">
        <v>-33390162</v>
      </c>
      <c r="W6" s="20">
        <v>-22558908</v>
      </c>
      <c r="X6" s="20">
        <v>-35312171</v>
      </c>
      <c r="Y6" s="20">
        <v>12753263</v>
      </c>
      <c r="Z6" s="21">
        <v>-36.115771528179337</v>
      </c>
      <c r="AA6" s="22">
        <v>-35312171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-9475408</v>
      </c>
      <c r="D8" s="18"/>
      <c r="E8" s="19">
        <v>102526770</v>
      </c>
      <c r="F8" s="20">
        <v>101966872</v>
      </c>
      <c r="G8" s="20">
        <v>6871392</v>
      </c>
      <c r="H8" s="20">
        <v>-2099217</v>
      </c>
      <c r="I8" s="20">
        <v>-1963668</v>
      </c>
      <c r="J8" s="20">
        <v>2808507</v>
      </c>
      <c r="K8" s="20">
        <v>-367009</v>
      </c>
      <c r="L8" s="20">
        <v>13243590</v>
      </c>
      <c r="M8" s="20">
        <v>1984860</v>
      </c>
      <c r="N8" s="20">
        <v>14861441</v>
      </c>
      <c r="O8" s="20">
        <v>-918342</v>
      </c>
      <c r="P8" s="20">
        <v>-123532</v>
      </c>
      <c r="Q8" s="20">
        <v>15299</v>
      </c>
      <c r="R8" s="20">
        <v>-1026575</v>
      </c>
      <c r="S8" s="20">
        <v>1702915</v>
      </c>
      <c r="T8" s="20">
        <v>-815225</v>
      </c>
      <c r="U8" s="20">
        <v>-10148337</v>
      </c>
      <c r="V8" s="20">
        <v>-9260647</v>
      </c>
      <c r="W8" s="20">
        <v>7382726</v>
      </c>
      <c r="X8" s="20">
        <v>101966872</v>
      </c>
      <c r="Y8" s="20">
        <v>-94584146</v>
      </c>
      <c r="Z8" s="21">
        <v>-92.75968179155285</v>
      </c>
      <c r="AA8" s="22">
        <v>101966872</v>
      </c>
    </row>
    <row r="9" spans="1:27" x14ac:dyDescent="0.25">
      <c r="A9" s="23" t="s">
        <v>37</v>
      </c>
      <c r="B9" s="17" t="s">
        <v>32</v>
      </c>
      <c r="C9" s="18">
        <v>15278368</v>
      </c>
      <c r="D9" s="18"/>
      <c r="E9" s="19"/>
      <c r="F9" s="20"/>
      <c r="G9" s="20">
        <v>50</v>
      </c>
      <c r="H9" s="20">
        <v>183932</v>
      </c>
      <c r="I9" s="20">
        <v>1103466</v>
      </c>
      <c r="J9" s="20">
        <v>1287448</v>
      </c>
      <c r="K9" s="20">
        <v>692936</v>
      </c>
      <c r="L9" s="20">
        <v>3247099</v>
      </c>
      <c r="M9" s="20">
        <v>1269456</v>
      </c>
      <c r="N9" s="20">
        <v>5209491</v>
      </c>
      <c r="O9" s="20">
        <v>275864</v>
      </c>
      <c r="P9" s="20">
        <v>767526</v>
      </c>
      <c r="Q9" s="20">
        <v>688121</v>
      </c>
      <c r="R9" s="20">
        <v>1731511</v>
      </c>
      <c r="S9" s="20">
        <v>927753</v>
      </c>
      <c r="T9" s="20">
        <v>1280440</v>
      </c>
      <c r="U9" s="20">
        <v>2303304</v>
      </c>
      <c r="V9" s="20">
        <v>4511497</v>
      </c>
      <c r="W9" s="20">
        <v>12739947</v>
      </c>
      <c r="X9" s="20"/>
      <c r="Y9" s="20">
        <v>12739947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-791972</v>
      </c>
      <c r="D11" s="18"/>
      <c r="E11" s="19">
        <v>-7183127</v>
      </c>
      <c r="F11" s="20">
        <v>-8058827</v>
      </c>
      <c r="G11" s="20">
        <v>-43073</v>
      </c>
      <c r="H11" s="20">
        <v>-197768</v>
      </c>
      <c r="I11" s="20">
        <v>-196030</v>
      </c>
      <c r="J11" s="20">
        <v>-436871</v>
      </c>
      <c r="K11" s="20">
        <v>-74160</v>
      </c>
      <c r="L11" s="20">
        <v>-401917</v>
      </c>
      <c r="M11" s="20">
        <v>-330096</v>
      </c>
      <c r="N11" s="20">
        <v>-806173</v>
      </c>
      <c r="O11" s="20">
        <v>-214113</v>
      </c>
      <c r="P11" s="20">
        <v>-110209</v>
      </c>
      <c r="Q11" s="20">
        <v>-116678</v>
      </c>
      <c r="R11" s="20">
        <v>-441000</v>
      </c>
      <c r="S11" s="20">
        <v>-69821</v>
      </c>
      <c r="T11" s="20">
        <v>-158408</v>
      </c>
      <c r="U11" s="20">
        <v>-164419</v>
      </c>
      <c r="V11" s="20">
        <v>-392648</v>
      </c>
      <c r="W11" s="20">
        <v>-2076692</v>
      </c>
      <c r="X11" s="20">
        <v>-8058827</v>
      </c>
      <c r="Y11" s="20">
        <v>5982135</v>
      </c>
      <c r="Z11" s="21">
        <v>-74.230840294747608</v>
      </c>
      <c r="AA11" s="22">
        <v>-8058827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72732241</v>
      </c>
      <c r="D12" s="29">
        <f>SUM(D6:D11)</f>
        <v>0</v>
      </c>
      <c r="E12" s="30">
        <f t="shared" si="0"/>
        <v>44877930</v>
      </c>
      <c r="F12" s="31">
        <f t="shared" si="0"/>
        <v>58595874</v>
      </c>
      <c r="G12" s="31">
        <f t="shared" si="0"/>
        <v>14965008</v>
      </c>
      <c r="H12" s="31">
        <f t="shared" si="0"/>
        <v>6291831</v>
      </c>
      <c r="I12" s="31">
        <f t="shared" si="0"/>
        <v>8071901</v>
      </c>
      <c r="J12" s="31">
        <f t="shared" si="0"/>
        <v>29328740</v>
      </c>
      <c r="K12" s="31">
        <f t="shared" si="0"/>
        <v>8699451</v>
      </c>
      <c r="L12" s="31">
        <f t="shared" si="0"/>
        <v>8411692</v>
      </c>
      <c r="M12" s="31">
        <f t="shared" si="0"/>
        <v>-19754330</v>
      </c>
      <c r="N12" s="31">
        <f t="shared" si="0"/>
        <v>-2643187</v>
      </c>
      <c r="O12" s="31">
        <f t="shared" si="0"/>
        <v>3989081</v>
      </c>
      <c r="P12" s="31">
        <f t="shared" si="0"/>
        <v>587898</v>
      </c>
      <c r="Q12" s="31">
        <f t="shared" si="0"/>
        <v>2756501</v>
      </c>
      <c r="R12" s="31">
        <f t="shared" si="0"/>
        <v>7333480</v>
      </c>
      <c r="S12" s="31">
        <f t="shared" si="0"/>
        <v>2466517</v>
      </c>
      <c r="T12" s="31">
        <f t="shared" si="0"/>
        <v>-2085955</v>
      </c>
      <c r="U12" s="31">
        <f t="shared" si="0"/>
        <v>-38912522</v>
      </c>
      <c r="V12" s="31">
        <f t="shared" si="0"/>
        <v>-38531960</v>
      </c>
      <c r="W12" s="31">
        <f t="shared" si="0"/>
        <v>-4512927</v>
      </c>
      <c r="X12" s="31">
        <f t="shared" si="0"/>
        <v>58595874</v>
      </c>
      <c r="Y12" s="31">
        <f t="shared" si="0"/>
        <v>-63108801</v>
      </c>
      <c r="Z12" s="32">
        <f>+IF(X12&lt;&gt;0,+(Y12/X12)*100,0)</f>
        <v>-107.70178289345083</v>
      </c>
      <c r="AA12" s="33">
        <f>SUM(AA6:AA11)</f>
        <v>58595874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/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>
        <v>803738</v>
      </c>
      <c r="V15" s="20">
        <v>803738</v>
      </c>
      <c r="W15" s="20">
        <v>1607476</v>
      </c>
      <c r="X15" s="20"/>
      <c r="Y15" s="20">
        <v>1607476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175985194</v>
      </c>
      <c r="D19" s="18"/>
      <c r="E19" s="19">
        <v>135079535</v>
      </c>
      <c r="F19" s="20">
        <v>15708193</v>
      </c>
      <c r="G19" s="20"/>
      <c r="H19" s="20"/>
      <c r="I19" s="20">
        <v>4900852</v>
      </c>
      <c r="J19" s="20">
        <v>4900852</v>
      </c>
      <c r="K19" s="20">
        <v>133940610</v>
      </c>
      <c r="L19" s="20">
        <v>11112288</v>
      </c>
      <c r="M19" s="20">
        <v>6981523</v>
      </c>
      <c r="N19" s="20">
        <v>152034421</v>
      </c>
      <c r="O19" s="20">
        <v>805194</v>
      </c>
      <c r="P19" s="20">
        <v>2350449</v>
      </c>
      <c r="Q19" s="20">
        <v>2831719</v>
      </c>
      <c r="R19" s="20">
        <v>5987362</v>
      </c>
      <c r="S19" s="20">
        <v>4311984</v>
      </c>
      <c r="T19" s="20">
        <v>7315681</v>
      </c>
      <c r="U19" s="20">
        <v>111404791</v>
      </c>
      <c r="V19" s="20">
        <v>123032456</v>
      </c>
      <c r="W19" s="20">
        <v>285955091</v>
      </c>
      <c r="X19" s="20">
        <v>15708193</v>
      </c>
      <c r="Y19" s="20">
        <v>270246898</v>
      </c>
      <c r="Z19" s="21">
        <v>1720.4200253969379</v>
      </c>
      <c r="AA19" s="22">
        <v>15708193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9066659</v>
      </c>
      <c r="D22" s="18"/>
      <c r="E22" s="19">
        <v>9066659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184737276</v>
      </c>
      <c r="D24" s="29">
        <f>SUM(D15:D23)</f>
        <v>0</v>
      </c>
      <c r="E24" s="36">
        <f t="shared" si="1"/>
        <v>143831617</v>
      </c>
      <c r="F24" s="37">
        <f t="shared" si="1"/>
        <v>15708193</v>
      </c>
      <c r="G24" s="37">
        <f t="shared" si="1"/>
        <v>0</v>
      </c>
      <c r="H24" s="37">
        <f t="shared" si="1"/>
        <v>0</v>
      </c>
      <c r="I24" s="37">
        <f t="shared" si="1"/>
        <v>4900852</v>
      </c>
      <c r="J24" s="37">
        <f t="shared" si="1"/>
        <v>4900852</v>
      </c>
      <c r="K24" s="37">
        <f t="shared" si="1"/>
        <v>134744348</v>
      </c>
      <c r="L24" s="37">
        <f t="shared" si="1"/>
        <v>11112288</v>
      </c>
      <c r="M24" s="37">
        <f t="shared" si="1"/>
        <v>6981523</v>
      </c>
      <c r="N24" s="37">
        <f t="shared" si="1"/>
        <v>152838159</v>
      </c>
      <c r="O24" s="37">
        <f t="shared" si="1"/>
        <v>805194</v>
      </c>
      <c r="P24" s="37">
        <f t="shared" si="1"/>
        <v>2350449</v>
      </c>
      <c r="Q24" s="37">
        <f t="shared" si="1"/>
        <v>2831719</v>
      </c>
      <c r="R24" s="37">
        <f t="shared" si="1"/>
        <v>5987362</v>
      </c>
      <c r="S24" s="37">
        <f t="shared" si="1"/>
        <v>4311984</v>
      </c>
      <c r="T24" s="37">
        <f t="shared" si="1"/>
        <v>7315681</v>
      </c>
      <c r="U24" s="37">
        <f t="shared" si="1"/>
        <v>112208529</v>
      </c>
      <c r="V24" s="37">
        <f t="shared" si="1"/>
        <v>123836194</v>
      </c>
      <c r="W24" s="37">
        <f t="shared" si="1"/>
        <v>287562567</v>
      </c>
      <c r="X24" s="37">
        <f t="shared" si="1"/>
        <v>15708193</v>
      </c>
      <c r="Y24" s="37">
        <f t="shared" si="1"/>
        <v>271854374</v>
      </c>
      <c r="Z24" s="38">
        <f>+IF(X24&lt;&gt;0,+(Y24/X24)*100,0)</f>
        <v>1730.6533857840936</v>
      </c>
      <c r="AA24" s="39">
        <f>SUM(AA15:AA23)</f>
        <v>15708193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257469517</v>
      </c>
      <c r="D25" s="29">
        <f>+D12+D24</f>
        <v>0</v>
      </c>
      <c r="E25" s="30">
        <f t="shared" si="2"/>
        <v>188709547</v>
      </c>
      <c r="F25" s="31">
        <f t="shared" si="2"/>
        <v>74304067</v>
      </c>
      <c r="G25" s="31">
        <f t="shared" si="2"/>
        <v>14965008</v>
      </c>
      <c r="H25" s="31">
        <f t="shared" si="2"/>
        <v>6291831</v>
      </c>
      <c r="I25" s="31">
        <f t="shared" si="2"/>
        <v>12972753</v>
      </c>
      <c r="J25" s="31">
        <f t="shared" si="2"/>
        <v>34229592</v>
      </c>
      <c r="K25" s="31">
        <f t="shared" si="2"/>
        <v>143443799</v>
      </c>
      <c r="L25" s="31">
        <f t="shared" si="2"/>
        <v>19523980</v>
      </c>
      <c r="M25" s="31">
        <f t="shared" si="2"/>
        <v>-12772807</v>
      </c>
      <c r="N25" s="31">
        <f t="shared" si="2"/>
        <v>150194972</v>
      </c>
      <c r="O25" s="31">
        <f t="shared" si="2"/>
        <v>4794275</v>
      </c>
      <c r="P25" s="31">
        <f t="shared" si="2"/>
        <v>2938347</v>
      </c>
      <c r="Q25" s="31">
        <f t="shared" si="2"/>
        <v>5588220</v>
      </c>
      <c r="R25" s="31">
        <f t="shared" si="2"/>
        <v>13320842</v>
      </c>
      <c r="S25" s="31">
        <f t="shared" si="2"/>
        <v>6778501</v>
      </c>
      <c r="T25" s="31">
        <f t="shared" si="2"/>
        <v>5229726</v>
      </c>
      <c r="U25" s="31">
        <f t="shared" si="2"/>
        <v>73296007</v>
      </c>
      <c r="V25" s="31">
        <f t="shared" si="2"/>
        <v>85304234</v>
      </c>
      <c r="W25" s="31">
        <f t="shared" si="2"/>
        <v>283049640</v>
      </c>
      <c r="X25" s="31">
        <f t="shared" si="2"/>
        <v>74304067</v>
      </c>
      <c r="Y25" s="31">
        <f t="shared" si="2"/>
        <v>208745573</v>
      </c>
      <c r="Z25" s="32">
        <f>+IF(X25&lt;&gt;0,+(Y25/X25)*100,0)</f>
        <v>280.93424953441649</v>
      </c>
      <c r="AA25" s="33">
        <f>+AA12+AA24</f>
        <v>74304067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1846984</v>
      </c>
      <c r="D30" s="18"/>
      <c r="E30" s="19">
        <v>1846984</v>
      </c>
      <c r="F30" s="20"/>
      <c r="G30" s="20"/>
      <c r="H30" s="20"/>
      <c r="I30" s="20">
        <v>15499605</v>
      </c>
      <c r="J30" s="20">
        <v>15499605</v>
      </c>
      <c r="K30" s="20"/>
      <c r="L30" s="20"/>
      <c r="M30" s="20">
        <v>-7497295</v>
      </c>
      <c r="N30" s="20">
        <v>-7497295</v>
      </c>
      <c r="O30" s="20"/>
      <c r="P30" s="20"/>
      <c r="Q30" s="20"/>
      <c r="R30" s="20"/>
      <c r="S30" s="20"/>
      <c r="T30" s="20"/>
      <c r="U30" s="20">
        <v>7500662</v>
      </c>
      <c r="V30" s="20">
        <v>7500662</v>
      </c>
      <c r="W30" s="20">
        <v>15502972</v>
      </c>
      <c r="X30" s="20"/>
      <c r="Y30" s="20">
        <v>15502972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187547406</v>
      </c>
      <c r="D32" s="18"/>
      <c r="E32" s="19">
        <v>175161452</v>
      </c>
      <c r="F32" s="20">
        <v>101088895</v>
      </c>
      <c r="G32" s="20">
        <v>2530</v>
      </c>
      <c r="H32" s="20">
        <v>1716732</v>
      </c>
      <c r="I32" s="20">
        <v>9024668</v>
      </c>
      <c r="J32" s="20">
        <v>10743930</v>
      </c>
      <c r="K32" s="20">
        <v>6292331</v>
      </c>
      <c r="L32" s="20">
        <v>11759134</v>
      </c>
      <c r="M32" s="20"/>
      <c r="N32" s="20">
        <v>18051465</v>
      </c>
      <c r="O32" s="20"/>
      <c r="P32" s="20"/>
      <c r="Q32" s="20"/>
      <c r="R32" s="20"/>
      <c r="S32" s="20"/>
      <c r="T32" s="20">
        <v>-259797</v>
      </c>
      <c r="U32" s="20">
        <v>55932384</v>
      </c>
      <c r="V32" s="20">
        <v>55672587</v>
      </c>
      <c r="W32" s="20">
        <v>84467982</v>
      </c>
      <c r="X32" s="20">
        <v>101088895</v>
      </c>
      <c r="Y32" s="20">
        <v>-16620913</v>
      </c>
      <c r="Z32" s="21">
        <v>-16.441878210262363</v>
      </c>
      <c r="AA32" s="22">
        <v>101088895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189394390</v>
      </c>
      <c r="D34" s="29">
        <f>SUM(D29:D33)</f>
        <v>0</v>
      </c>
      <c r="E34" s="30">
        <f t="shared" si="3"/>
        <v>177008436</v>
      </c>
      <c r="F34" s="31">
        <f t="shared" si="3"/>
        <v>101088895</v>
      </c>
      <c r="G34" s="31">
        <f t="shared" si="3"/>
        <v>2530</v>
      </c>
      <c r="H34" s="31">
        <f t="shared" si="3"/>
        <v>1716732</v>
      </c>
      <c r="I34" s="31">
        <f t="shared" si="3"/>
        <v>24524273</v>
      </c>
      <c r="J34" s="31">
        <f t="shared" si="3"/>
        <v>26243535</v>
      </c>
      <c r="K34" s="31">
        <f t="shared" si="3"/>
        <v>6292331</v>
      </c>
      <c r="L34" s="31">
        <f t="shared" si="3"/>
        <v>11759134</v>
      </c>
      <c r="M34" s="31">
        <f t="shared" si="3"/>
        <v>-7497295</v>
      </c>
      <c r="N34" s="31">
        <f t="shared" si="3"/>
        <v>10554170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-259797</v>
      </c>
      <c r="U34" s="31">
        <f t="shared" si="3"/>
        <v>63433046</v>
      </c>
      <c r="V34" s="31">
        <f t="shared" si="3"/>
        <v>63173249</v>
      </c>
      <c r="W34" s="31">
        <f t="shared" si="3"/>
        <v>99970954</v>
      </c>
      <c r="X34" s="31">
        <f t="shared" si="3"/>
        <v>101088895</v>
      </c>
      <c r="Y34" s="31">
        <f t="shared" si="3"/>
        <v>-1117941</v>
      </c>
      <c r="Z34" s="32">
        <f>+IF(X34&lt;&gt;0,+(Y34/X34)*100,0)</f>
        <v>-1.1058989219340067</v>
      </c>
      <c r="AA34" s="33">
        <f>SUM(AA29:AA33)</f>
        <v>101088895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73446496</v>
      </c>
      <c r="D37" s="18"/>
      <c r="E37" s="19">
        <v>73446496</v>
      </c>
      <c r="F37" s="20"/>
      <c r="G37" s="20"/>
      <c r="H37" s="20"/>
      <c r="I37" s="20">
        <v>174150970</v>
      </c>
      <c r="J37" s="20">
        <v>174150970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174150970</v>
      </c>
      <c r="V37" s="20">
        <v>174150970</v>
      </c>
      <c r="W37" s="20">
        <v>348301940</v>
      </c>
      <c r="X37" s="20"/>
      <c r="Y37" s="20">
        <v>348301940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73446496</v>
      </c>
      <c r="D39" s="29">
        <f>SUM(D37:D38)</f>
        <v>0</v>
      </c>
      <c r="E39" s="36">
        <f t="shared" si="4"/>
        <v>73446496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174150970</v>
      </c>
      <c r="J39" s="37">
        <f t="shared" si="4"/>
        <v>174150970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174150970</v>
      </c>
      <c r="V39" s="37">
        <f t="shared" si="4"/>
        <v>174150970</v>
      </c>
      <c r="W39" s="37">
        <f t="shared" si="4"/>
        <v>348301940</v>
      </c>
      <c r="X39" s="37">
        <f t="shared" si="4"/>
        <v>0</v>
      </c>
      <c r="Y39" s="37">
        <f t="shared" si="4"/>
        <v>348301940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262840886</v>
      </c>
      <c r="D40" s="29">
        <f>+D34+D39</f>
        <v>0</v>
      </c>
      <c r="E40" s="30">
        <f t="shared" si="5"/>
        <v>250454932</v>
      </c>
      <c r="F40" s="31">
        <f t="shared" si="5"/>
        <v>101088895</v>
      </c>
      <c r="G40" s="31">
        <f t="shared" si="5"/>
        <v>2530</v>
      </c>
      <c r="H40" s="31">
        <f t="shared" si="5"/>
        <v>1716732</v>
      </c>
      <c r="I40" s="31">
        <f t="shared" si="5"/>
        <v>198675243</v>
      </c>
      <c r="J40" s="31">
        <f t="shared" si="5"/>
        <v>200394505</v>
      </c>
      <c r="K40" s="31">
        <f t="shared" si="5"/>
        <v>6292331</v>
      </c>
      <c r="L40" s="31">
        <f t="shared" si="5"/>
        <v>11759134</v>
      </c>
      <c r="M40" s="31">
        <f t="shared" si="5"/>
        <v>-7497295</v>
      </c>
      <c r="N40" s="31">
        <f t="shared" si="5"/>
        <v>10554170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-259797</v>
      </c>
      <c r="U40" s="31">
        <f t="shared" si="5"/>
        <v>237584016</v>
      </c>
      <c r="V40" s="31">
        <f t="shared" si="5"/>
        <v>237324219</v>
      </c>
      <c r="W40" s="31">
        <f t="shared" si="5"/>
        <v>448272894</v>
      </c>
      <c r="X40" s="31">
        <f t="shared" si="5"/>
        <v>101088895</v>
      </c>
      <c r="Y40" s="31">
        <f t="shared" si="5"/>
        <v>347183999</v>
      </c>
      <c r="Z40" s="32">
        <f>+IF(X40&lt;&gt;0,+(Y40/X40)*100,0)</f>
        <v>343.44425171528485</v>
      </c>
      <c r="AA40" s="33">
        <f>+AA34+AA39</f>
        <v>101088895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-5371369</v>
      </c>
      <c r="D42" s="43">
        <f>+D25-D40</f>
        <v>0</v>
      </c>
      <c r="E42" s="44">
        <f t="shared" si="6"/>
        <v>-61745385</v>
      </c>
      <c r="F42" s="45">
        <f t="shared" si="6"/>
        <v>-26784828</v>
      </c>
      <c r="G42" s="45">
        <f t="shared" si="6"/>
        <v>14962478</v>
      </c>
      <c r="H42" s="45">
        <f t="shared" si="6"/>
        <v>4575099</v>
      </c>
      <c r="I42" s="45">
        <f t="shared" si="6"/>
        <v>-185702490</v>
      </c>
      <c r="J42" s="45">
        <f t="shared" si="6"/>
        <v>-166164913</v>
      </c>
      <c r="K42" s="45">
        <f t="shared" si="6"/>
        <v>137151468</v>
      </c>
      <c r="L42" s="45">
        <f t="shared" si="6"/>
        <v>7764846</v>
      </c>
      <c r="M42" s="45">
        <f t="shared" si="6"/>
        <v>-5275512</v>
      </c>
      <c r="N42" s="45">
        <f t="shared" si="6"/>
        <v>139640802</v>
      </c>
      <c r="O42" s="45">
        <f t="shared" si="6"/>
        <v>4794275</v>
      </c>
      <c r="P42" s="45">
        <f t="shared" si="6"/>
        <v>2938347</v>
      </c>
      <c r="Q42" s="45">
        <f t="shared" si="6"/>
        <v>5588220</v>
      </c>
      <c r="R42" s="45">
        <f t="shared" si="6"/>
        <v>13320842</v>
      </c>
      <c r="S42" s="45">
        <f t="shared" si="6"/>
        <v>6778501</v>
      </c>
      <c r="T42" s="45">
        <f t="shared" si="6"/>
        <v>5489523</v>
      </c>
      <c r="U42" s="45">
        <f t="shared" si="6"/>
        <v>-164288009</v>
      </c>
      <c r="V42" s="45">
        <f t="shared" si="6"/>
        <v>-152019985</v>
      </c>
      <c r="W42" s="45">
        <f t="shared" si="6"/>
        <v>-165223254</v>
      </c>
      <c r="X42" s="45">
        <f t="shared" si="6"/>
        <v>-26784828</v>
      </c>
      <c r="Y42" s="45">
        <f t="shared" si="6"/>
        <v>-138438426</v>
      </c>
      <c r="Z42" s="46">
        <f>+IF(X42&lt;&gt;0,+(Y42/X42)*100,0)</f>
        <v>516.85389206158061</v>
      </c>
      <c r="AA42" s="47">
        <f>+AA25-AA40</f>
        <v>-26784828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21822587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-21822587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244024</v>
      </c>
      <c r="D6" s="18"/>
      <c r="E6" s="19">
        <v>29502608</v>
      </c>
      <c r="F6" s="20">
        <v>57917660</v>
      </c>
      <c r="G6" s="20">
        <v>13449</v>
      </c>
      <c r="H6" s="20">
        <v>8644</v>
      </c>
      <c r="I6" s="20">
        <v>8981</v>
      </c>
      <c r="J6" s="20">
        <v>31074</v>
      </c>
      <c r="K6" s="20">
        <v>4440</v>
      </c>
      <c r="L6" s="20">
        <v>9597</v>
      </c>
      <c r="M6" s="20">
        <v>17256</v>
      </c>
      <c r="N6" s="20">
        <v>31293</v>
      </c>
      <c r="O6" s="20">
        <v>14761</v>
      </c>
      <c r="P6" s="20">
        <v>39386</v>
      </c>
      <c r="Q6" s="20">
        <v>44475</v>
      </c>
      <c r="R6" s="20">
        <v>98622</v>
      </c>
      <c r="S6" s="20">
        <v>-214</v>
      </c>
      <c r="T6" s="20">
        <v>61794</v>
      </c>
      <c r="U6" s="20">
        <v>35337</v>
      </c>
      <c r="V6" s="20">
        <v>96917</v>
      </c>
      <c r="W6" s="20">
        <v>257906</v>
      </c>
      <c r="X6" s="20">
        <v>57917660</v>
      </c>
      <c r="Y6" s="20">
        <v>-57659754</v>
      </c>
      <c r="Z6" s="21">
        <v>-99.554702313594859</v>
      </c>
      <c r="AA6" s="22">
        <v>57917660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2836935</v>
      </c>
      <c r="F8" s="20">
        <v>2836935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2836935</v>
      </c>
      <c r="Y8" s="20">
        <v>-2836935</v>
      </c>
      <c r="Z8" s="21">
        <v>-100</v>
      </c>
      <c r="AA8" s="22">
        <v>2836935</v>
      </c>
    </row>
    <row r="9" spans="1:27" x14ac:dyDescent="0.25">
      <c r="A9" s="23" t="s">
        <v>37</v>
      </c>
      <c r="B9" s="17" t="s">
        <v>32</v>
      </c>
      <c r="C9" s="18">
        <v>-47412930</v>
      </c>
      <c r="D9" s="18"/>
      <c r="E9" s="19"/>
      <c r="F9" s="20"/>
      <c r="G9" s="20">
        <v>-4230188</v>
      </c>
      <c r="H9" s="20">
        <v>-4201067</v>
      </c>
      <c r="I9" s="20">
        <v>-1756757</v>
      </c>
      <c r="J9" s="20">
        <v>-10188012</v>
      </c>
      <c r="K9" s="20">
        <v>-4203366</v>
      </c>
      <c r="L9" s="20">
        <v>-4155922</v>
      </c>
      <c r="M9" s="20">
        <v>-2963497</v>
      </c>
      <c r="N9" s="20">
        <v>-11322785</v>
      </c>
      <c r="O9" s="20">
        <v>-4048623</v>
      </c>
      <c r="P9" s="20">
        <v>-2027979</v>
      </c>
      <c r="Q9" s="20">
        <v>-2360371</v>
      </c>
      <c r="R9" s="20">
        <v>-8436973</v>
      </c>
      <c r="S9" s="20">
        <v>-2799326</v>
      </c>
      <c r="T9" s="20">
        <v>-3460749</v>
      </c>
      <c r="U9" s="20">
        <v>844917</v>
      </c>
      <c r="V9" s="20">
        <v>-5415158</v>
      </c>
      <c r="W9" s="20">
        <v>-35362928</v>
      </c>
      <c r="X9" s="20"/>
      <c r="Y9" s="20">
        <v>-35362928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-4477353</v>
      </c>
      <c r="D11" s="18"/>
      <c r="E11" s="19">
        <v>-20034812</v>
      </c>
      <c r="F11" s="20">
        <v>-21404812</v>
      </c>
      <c r="G11" s="20">
        <v>-285769</v>
      </c>
      <c r="H11" s="20">
        <v>-193413</v>
      </c>
      <c r="I11" s="20">
        <v>-241086</v>
      </c>
      <c r="J11" s="20">
        <v>-720268</v>
      </c>
      <c r="K11" s="20">
        <v>-930564</v>
      </c>
      <c r="L11" s="20">
        <v>-276034</v>
      </c>
      <c r="M11" s="20">
        <v>-269511</v>
      </c>
      <c r="N11" s="20">
        <v>-1476109</v>
      </c>
      <c r="O11" s="20">
        <v>-414104</v>
      </c>
      <c r="P11" s="20">
        <v>-433107</v>
      </c>
      <c r="Q11" s="20">
        <v>-331087</v>
      </c>
      <c r="R11" s="20">
        <v>-1178298</v>
      </c>
      <c r="S11" s="20">
        <v>-446036</v>
      </c>
      <c r="T11" s="20">
        <v>-720159</v>
      </c>
      <c r="U11" s="20">
        <v>-665096</v>
      </c>
      <c r="V11" s="20">
        <v>-1831291</v>
      </c>
      <c r="W11" s="20">
        <v>-5205966</v>
      </c>
      <c r="X11" s="20">
        <v>-21404812</v>
      </c>
      <c r="Y11" s="20">
        <v>16198846</v>
      </c>
      <c r="Z11" s="21">
        <v>-75.67852499708944</v>
      </c>
      <c r="AA11" s="22">
        <v>-21404812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-51646259</v>
      </c>
      <c r="D12" s="29">
        <f>SUM(D6:D11)</f>
        <v>0</v>
      </c>
      <c r="E12" s="30">
        <f t="shared" si="0"/>
        <v>12304731</v>
      </c>
      <c r="F12" s="31">
        <f t="shared" si="0"/>
        <v>39349783</v>
      </c>
      <c r="G12" s="31">
        <f t="shared" si="0"/>
        <v>-4502508</v>
      </c>
      <c r="H12" s="31">
        <f t="shared" si="0"/>
        <v>-4385836</v>
      </c>
      <c r="I12" s="31">
        <f t="shared" si="0"/>
        <v>-1988862</v>
      </c>
      <c r="J12" s="31">
        <f t="shared" si="0"/>
        <v>-10877206</v>
      </c>
      <c r="K12" s="31">
        <f t="shared" si="0"/>
        <v>-5129490</v>
      </c>
      <c r="L12" s="31">
        <f t="shared" si="0"/>
        <v>-4422359</v>
      </c>
      <c r="M12" s="31">
        <f t="shared" si="0"/>
        <v>-3215752</v>
      </c>
      <c r="N12" s="31">
        <f t="shared" si="0"/>
        <v>-12767601</v>
      </c>
      <c r="O12" s="31">
        <f t="shared" si="0"/>
        <v>-4447966</v>
      </c>
      <c r="P12" s="31">
        <f t="shared" si="0"/>
        <v>-2421700</v>
      </c>
      <c r="Q12" s="31">
        <f t="shared" si="0"/>
        <v>-2646983</v>
      </c>
      <c r="R12" s="31">
        <f t="shared" si="0"/>
        <v>-9516649</v>
      </c>
      <c r="S12" s="31">
        <f t="shared" si="0"/>
        <v>-3245576</v>
      </c>
      <c r="T12" s="31">
        <f t="shared" si="0"/>
        <v>-4119114</v>
      </c>
      <c r="U12" s="31">
        <f t="shared" si="0"/>
        <v>215158</v>
      </c>
      <c r="V12" s="31">
        <f t="shared" si="0"/>
        <v>-7149532</v>
      </c>
      <c r="W12" s="31">
        <f t="shared" si="0"/>
        <v>-40310988</v>
      </c>
      <c r="X12" s="31">
        <f t="shared" si="0"/>
        <v>39349783</v>
      </c>
      <c r="Y12" s="31">
        <f t="shared" si="0"/>
        <v>-79660771</v>
      </c>
      <c r="Z12" s="32">
        <f>+IF(X12&lt;&gt;0,+(Y12/X12)*100,0)</f>
        <v>-202.4427199509588</v>
      </c>
      <c r="AA12" s="33">
        <f>SUM(AA6:AA11)</f>
        <v>39349783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12631461</v>
      </c>
      <c r="D19" s="18"/>
      <c r="E19" s="19">
        <v>107221485</v>
      </c>
      <c r="F19" s="20">
        <v>152066518</v>
      </c>
      <c r="G19" s="20">
        <v>935893</v>
      </c>
      <c r="H19" s="20">
        <v>1955402</v>
      </c>
      <c r="I19" s="20">
        <v>18845671</v>
      </c>
      <c r="J19" s="20">
        <v>21736966</v>
      </c>
      <c r="K19" s="20">
        <v>3217033</v>
      </c>
      <c r="L19" s="20">
        <v>22686451</v>
      </c>
      <c r="M19" s="20">
        <v>15214320</v>
      </c>
      <c r="N19" s="20">
        <v>41117804</v>
      </c>
      <c r="O19" s="20">
        <v>6186461</v>
      </c>
      <c r="P19" s="20">
        <v>17327372</v>
      </c>
      <c r="Q19" s="20">
        <v>19059011</v>
      </c>
      <c r="R19" s="20">
        <v>42572844</v>
      </c>
      <c r="S19" s="20">
        <v>-18646858</v>
      </c>
      <c r="T19" s="20">
        <v>-17464267</v>
      </c>
      <c r="U19" s="20">
        <v>27573054</v>
      </c>
      <c r="V19" s="20">
        <v>-8538071</v>
      </c>
      <c r="W19" s="20">
        <v>96889543</v>
      </c>
      <c r="X19" s="20">
        <v>152066518</v>
      </c>
      <c r="Y19" s="20">
        <v>-55176975</v>
      </c>
      <c r="Z19" s="21">
        <v>-36.284762566865645</v>
      </c>
      <c r="AA19" s="22">
        <v>152066518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12631461</v>
      </c>
      <c r="D24" s="29">
        <f>SUM(D15:D23)</f>
        <v>0</v>
      </c>
      <c r="E24" s="36">
        <f t="shared" si="1"/>
        <v>107221485</v>
      </c>
      <c r="F24" s="37">
        <f t="shared" si="1"/>
        <v>152066518</v>
      </c>
      <c r="G24" s="37">
        <f t="shared" si="1"/>
        <v>935893</v>
      </c>
      <c r="H24" s="37">
        <f t="shared" si="1"/>
        <v>1955402</v>
      </c>
      <c r="I24" s="37">
        <f t="shared" si="1"/>
        <v>18845671</v>
      </c>
      <c r="J24" s="37">
        <f t="shared" si="1"/>
        <v>21736966</v>
      </c>
      <c r="K24" s="37">
        <f t="shared" si="1"/>
        <v>3217033</v>
      </c>
      <c r="L24" s="37">
        <f t="shared" si="1"/>
        <v>22686451</v>
      </c>
      <c r="M24" s="37">
        <f t="shared" si="1"/>
        <v>15214320</v>
      </c>
      <c r="N24" s="37">
        <f t="shared" si="1"/>
        <v>41117804</v>
      </c>
      <c r="O24" s="37">
        <f t="shared" si="1"/>
        <v>6186461</v>
      </c>
      <c r="P24" s="37">
        <f t="shared" si="1"/>
        <v>17327372</v>
      </c>
      <c r="Q24" s="37">
        <f t="shared" si="1"/>
        <v>19059011</v>
      </c>
      <c r="R24" s="37">
        <f t="shared" si="1"/>
        <v>42572844</v>
      </c>
      <c r="S24" s="37">
        <f t="shared" si="1"/>
        <v>-18646858</v>
      </c>
      <c r="T24" s="37">
        <f t="shared" si="1"/>
        <v>-17464267</v>
      </c>
      <c r="U24" s="37">
        <f t="shared" si="1"/>
        <v>27573054</v>
      </c>
      <c r="V24" s="37">
        <f t="shared" si="1"/>
        <v>-8538071</v>
      </c>
      <c r="W24" s="37">
        <f t="shared" si="1"/>
        <v>96889543</v>
      </c>
      <c r="X24" s="37">
        <f t="shared" si="1"/>
        <v>152066518</v>
      </c>
      <c r="Y24" s="37">
        <f t="shared" si="1"/>
        <v>-55176975</v>
      </c>
      <c r="Z24" s="38">
        <f>+IF(X24&lt;&gt;0,+(Y24/X24)*100,0)</f>
        <v>-36.284762566865645</v>
      </c>
      <c r="AA24" s="39">
        <f>SUM(AA15:AA23)</f>
        <v>152066518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-39014798</v>
      </c>
      <c r="D25" s="29">
        <f>+D12+D24</f>
        <v>0</v>
      </c>
      <c r="E25" s="30">
        <f t="shared" si="2"/>
        <v>119526216</v>
      </c>
      <c r="F25" s="31">
        <f t="shared" si="2"/>
        <v>191416301</v>
      </c>
      <c r="G25" s="31">
        <f t="shared" si="2"/>
        <v>-3566615</v>
      </c>
      <c r="H25" s="31">
        <f t="shared" si="2"/>
        <v>-2430434</v>
      </c>
      <c r="I25" s="31">
        <f t="shared" si="2"/>
        <v>16856809</v>
      </c>
      <c r="J25" s="31">
        <f t="shared" si="2"/>
        <v>10859760</v>
      </c>
      <c r="K25" s="31">
        <f t="shared" si="2"/>
        <v>-1912457</v>
      </c>
      <c r="L25" s="31">
        <f t="shared" si="2"/>
        <v>18264092</v>
      </c>
      <c r="M25" s="31">
        <f t="shared" si="2"/>
        <v>11998568</v>
      </c>
      <c r="N25" s="31">
        <f t="shared" si="2"/>
        <v>28350203</v>
      </c>
      <c r="O25" s="31">
        <f t="shared" si="2"/>
        <v>1738495</v>
      </c>
      <c r="P25" s="31">
        <f t="shared" si="2"/>
        <v>14905672</v>
      </c>
      <c r="Q25" s="31">
        <f t="shared" si="2"/>
        <v>16412028</v>
      </c>
      <c r="R25" s="31">
        <f t="shared" si="2"/>
        <v>33056195</v>
      </c>
      <c r="S25" s="31">
        <f t="shared" si="2"/>
        <v>-21892434</v>
      </c>
      <c r="T25" s="31">
        <f t="shared" si="2"/>
        <v>-21583381</v>
      </c>
      <c r="U25" s="31">
        <f t="shared" si="2"/>
        <v>27788212</v>
      </c>
      <c r="V25" s="31">
        <f t="shared" si="2"/>
        <v>-15687603</v>
      </c>
      <c r="W25" s="31">
        <f t="shared" si="2"/>
        <v>56578555</v>
      </c>
      <c r="X25" s="31">
        <f t="shared" si="2"/>
        <v>191416301</v>
      </c>
      <c r="Y25" s="31">
        <f t="shared" si="2"/>
        <v>-134837746</v>
      </c>
      <c r="Z25" s="32">
        <f>+IF(X25&lt;&gt;0,+(Y25/X25)*100,0)</f>
        <v>-70.442143796311257</v>
      </c>
      <c r="AA25" s="33">
        <f>+AA12+AA24</f>
        <v>191416301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129090310</v>
      </c>
      <c r="D32" s="18"/>
      <c r="E32" s="19">
        <v>116734508</v>
      </c>
      <c r="F32" s="20">
        <v>133184371</v>
      </c>
      <c r="G32" s="20">
        <v>4427385</v>
      </c>
      <c r="H32" s="20">
        <v>6772523</v>
      </c>
      <c r="I32" s="20">
        <v>28243344</v>
      </c>
      <c r="J32" s="20">
        <v>39443252</v>
      </c>
      <c r="K32" s="20">
        <v>11721068</v>
      </c>
      <c r="L32" s="20">
        <v>33734223</v>
      </c>
      <c r="M32" s="20">
        <v>28221244</v>
      </c>
      <c r="N32" s="20">
        <v>73676535</v>
      </c>
      <c r="O32" s="20">
        <v>10624149</v>
      </c>
      <c r="P32" s="20">
        <v>26225094</v>
      </c>
      <c r="Q32" s="20">
        <v>28886603</v>
      </c>
      <c r="R32" s="20">
        <v>65735846</v>
      </c>
      <c r="S32" s="20">
        <v>20209357</v>
      </c>
      <c r="T32" s="20">
        <v>16305286</v>
      </c>
      <c r="U32" s="20">
        <v>52804831</v>
      </c>
      <c r="V32" s="20">
        <v>89319474</v>
      </c>
      <c r="W32" s="20">
        <v>268175107</v>
      </c>
      <c r="X32" s="20">
        <v>133184371</v>
      </c>
      <c r="Y32" s="20">
        <v>134990736</v>
      </c>
      <c r="Z32" s="21">
        <v>101.35628901982801</v>
      </c>
      <c r="AA32" s="22">
        <v>133184371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3114700</v>
      </c>
      <c r="F33" s="20">
        <v>2895120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2895120</v>
      </c>
      <c r="Y33" s="20">
        <v>-2895120</v>
      </c>
      <c r="Z33" s="21">
        <v>-100</v>
      </c>
      <c r="AA33" s="22">
        <v>2895120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129090310</v>
      </c>
      <c r="D34" s="29">
        <f>SUM(D29:D33)</f>
        <v>0</v>
      </c>
      <c r="E34" s="30">
        <f t="shared" si="3"/>
        <v>119849208</v>
      </c>
      <c r="F34" s="31">
        <f t="shared" si="3"/>
        <v>136079491</v>
      </c>
      <c r="G34" s="31">
        <f t="shared" si="3"/>
        <v>4427385</v>
      </c>
      <c r="H34" s="31">
        <f t="shared" si="3"/>
        <v>6772523</v>
      </c>
      <c r="I34" s="31">
        <f t="shared" si="3"/>
        <v>28243344</v>
      </c>
      <c r="J34" s="31">
        <f t="shared" si="3"/>
        <v>39443252</v>
      </c>
      <c r="K34" s="31">
        <f t="shared" si="3"/>
        <v>11721068</v>
      </c>
      <c r="L34" s="31">
        <f t="shared" si="3"/>
        <v>33734223</v>
      </c>
      <c r="M34" s="31">
        <f t="shared" si="3"/>
        <v>28221244</v>
      </c>
      <c r="N34" s="31">
        <f t="shared" si="3"/>
        <v>73676535</v>
      </c>
      <c r="O34" s="31">
        <f t="shared" si="3"/>
        <v>10624149</v>
      </c>
      <c r="P34" s="31">
        <f t="shared" si="3"/>
        <v>26225094</v>
      </c>
      <c r="Q34" s="31">
        <f t="shared" si="3"/>
        <v>28886603</v>
      </c>
      <c r="R34" s="31">
        <f t="shared" si="3"/>
        <v>65735846</v>
      </c>
      <c r="S34" s="31">
        <f t="shared" si="3"/>
        <v>20209357</v>
      </c>
      <c r="T34" s="31">
        <f t="shared" si="3"/>
        <v>16305286</v>
      </c>
      <c r="U34" s="31">
        <f t="shared" si="3"/>
        <v>52804831</v>
      </c>
      <c r="V34" s="31">
        <f t="shared" si="3"/>
        <v>89319474</v>
      </c>
      <c r="W34" s="31">
        <f t="shared" si="3"/>
        <v>268175107</v>
      </c>
      <c r="X34" s="31">
        <f t="shared" si="3"/>
        <v>136079491</v>
      </c>
      <c r="Y34" s="31">
        <f t="shared" si="3"/>
        <v>132095616</v>
      </c>
      <c r="Z34" s="32">
        <f>+IF(X34&lt;&gt;0,+(Y34/X34)*100,0)</f>
        <v>97.072391312809941</v>
      </c>
      <c r="AA34" s="33">
        <f>SUM(AA29:AA33)</f>
        <v>136079491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129090310</v>
      </c>
      <c r="D40" s="29">
        <f>+D34+D39</f>
        <v>0</v>
      </c>
      <c r="E40" s="30">
        <f t="shared" si="5"/>
        <v>119849208</v>
      </c>
      <c r="F40" s="31">
        <f t="shared" si="5"/>
        <v>136079491</v>
      </c>
      <c r="G40" s="31">
        <f t="shared" si="5"/>
        <v>4427385</v>
      </c>
      <c r="H40" s="31">
        <f t="shared" si="5"/>
        <v>6772523</v>
      </c>
      <c r="I40" s="31">
        <f t="shared" si="5"/>
        <v>28243344</v>
      </c>
      <c r="J40" s="31">
        <f t="shared" si="5"/>
        <v>39443252</v>
      </c>
      <c r="K40" s="31">
        <f t="shared" si="5"/>
        <v>11721068</v>
      </c>
      <c r="L40" s="31">
        <f t="shared" si="5"/>
        <v>33734223</v>
      </c>
      <c r="M40" s="31">
        <f t="shared" si="5"/>
        <v>28221244</v>
      </c>
      <c r="N40" s="31">
        <f t="shared" si="5"/>
        <v>73676535</v>
      </c>
      <c r="O40" s="31">
        <f t="shared" si="5"/>
        <v>10624149</v>
      </c>
      <c r="P40" s="31">
        <f t="shared" si="5"/>
        <v>26225094</v>
      </c>
      <c r="Q40" s="31">
        <f t="shared" si="5"/>
        <v>28886603</v>
      </c>
      <c r="R40" s="31">
        <f t="shared" si="5"/>
        <v>65735846</v>
      </c>
      <c r="S40" s="31">
        <f t="shared" si="5"/>
        <v>20209357</v>
      </c>
      <c r="T40" s="31">
        <f t="shared" si="5"/>
        <v>16305286</v>
      </c>
      <c r="U40" s="31">
        <f t="shared" si="5"/>
        <v>52804831</v>
      </c>
      <c r="V40" s="31">
        <f t="shared" si="5"/>
        <v>89319474</v>
      </c>
      <c r="W40" s="31">
        <f t="shared" si="5"/>
        <v>268175107</v>
      </c>
      <c r="X40" s="31">
        <f t="shared" si="5"/>
        <v>136079491</v>
      </c>
      <c r="Y40" s="31">
        <f t="shared" si="5"/>
        <v>132095616</v>
      </c>
      <c r="Z40" s="32">
        <f>+IF(X40&lt;&gt;0,+(Y40/X40)*100,0)</f>
        <v>97.072391312809941</v>
      </c>
      <c r="AA40" s="33">
        <f>+AA34+AA39</f>
        <v>136079491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-168105108</v>
      </c>
      <c r="D42" s="43">
        <f>+D25-D40</f>
        <v>0</v>
      </c>
      <c r="E42" s="44">
        <f t="shared" si="6"/>
        <v>-322992</v>
      </c>
      <c r="F42" s="45">
        <f t="shared" si="6"/>
        <v>55336810</v>
      </c>
      <c r="G42" s="45">
        <f t="shared" si="6"/>
        <v>-7994000</v>
      </c>
      <c r="H42" s="45">
        <f t="shared" si="6"/>
        <v>-9202957</v>
      </c>
      <c r="I42" s="45">
        <f t="shared" si="6"/>
        <v>-11386535</v>
      </c>
      <c r="J42" s="45">
        <f t="shared" si="6"/>
        <v>-28583492</v>
      </c>
      <c r="K42" s="45">
        <f t="shared" si="6"/>
        <v>-13633525</v>
      </c>
      <c r="L42" s="45">
        <f t="shared" si="6"/>
        <v>-15470131</v>
      </c>
      <c r="M42" s="45">
        <f t="shared" si="6"/>
        <v>-16222676</v>
      </c>
      <c r="N42" s="45">
        <f t="shared" si="6"/>
        <v>-45326332</v>
      </c>
      <c r="O42" s="45">
        <f t="shared" si="6"/>
        <v>-8885654</v>
      </c>
      <c r="P42" s="45">
        <f t="shared" si="6"/>
        <v>-11319422</v>
      </c>
      <c r="Q42" s="45">
        <f t="shared" si="6"/>
        <v>-12474575</v>
      </c>
      <c r="R42" s="45">
        <f t="shared" si="6"/>
        <v>-32679651</v>
      </c>
      <c r="S42" s="45">
        <f t="shared" si="6"/>
        <v>-42101791</v>
      </c>
      <c r="T42" s="45">
        <f t="shared" si="6"/>
        <v>-37888667</v>
      </c>
      <c r="U42" s="45">
        <f t="shared" si="6"/>
        <v>-25016619</v>
      </c>
      <c r="V42" s="45">
        <f t="shared" si="6"/>
        <v>-105007077</v>
      </c>
      <c r="W42" s="45">
        <f t="shared" si="6"/>
        <v>-211596552</v>
      </c>
      <c r="X42" s="45">
        <f t="shared" si="6"/>
        <v>55336810</v>
      </c>
      <c r="Y42" s="45">
        <f t="shared" si="6"/>
        <v>-266933362</v>
      </c>
      <c r="Z42" s="46">
        <f>+IF(X42&lt;&gt;0,+(Y42/X42)*100,0)</f>
        <v>-482.37938182558776</v>
      </c>
      <c r="AA42" s="47">
        <f>+AA25-AA40</f>
        <v>55336810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14064665</v>
      </c>
      <c r="D45" s="18"/>
      <c r="E45" s="19">
        <v>64313359</v>
      </c>
      <c r="F45" s="20">
        <v>77145589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77145589</v>
      </c>
      <c r="Y45" s="20">
        <v>-77145589</v>
      </c>
      <c r="Z45" s="48">
        <v>-100</v>
      </c>
      <c r="AA45" s="22">
        <v>77145589</v>
      </c>
    </row>
    <row r="46" spans="1:27" x14ac:dyDescent="0.25">
      <c r="A46" s="23" t="s">
        <v>69</v>
      </c>
      <c r="B46" s="17" t="s">
        <v>32</v>
      </c>
      <c r="C46" s="18">
        <v>-14064665</v>
      </c>
      <c r="D46" s="18"/>
      <c r="E46" s="19">
        <v>6945971</v>
      </c>
      <c r="F46" s="20">
        <v>6945971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6945971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71259330</v>
      </c>
      <c r="F48" s="53">
        <f t="shared" si="7"/>
        <v>84091560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77145589</v>
      </c>
      <c r="Y48" s="53">
        <f t="shared" si="7"/>
        <v>-77145589</v>
      </c>
      <c r="Z48" s="54">
        <f>+IF(X48&lt;&gt;0,+(Y48/X48)*100,0)</f>
        <v>-100</v>
      </c>
      <c r="AA48" s="55">
        <f>SUM(AA45:AA47)</f>
        <v>84091560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-142050119</v>
      </c>
      <c r="D6" s="18"/>
      <c r="E6" s="19">
        <v>229744477</v>
      </c>
      <c r="F6" s="20">
        <v>283742841</v>
      </c>
      <c r="G6" s="20">
        <v>-297760307</v>
      </c>
      <c r="H6" s="20">
        <v>87664849</v>
      </c>
      <c r="I6" s="20">
        <v>21569419</v>
      </c>
      <c r="J6" s="20">
        <v>-188526039</v>
      </c>
      <c r="K6" s="20">
        <v>-7425151</v>
      </c>
      <c r="L6" s="20">
        <v>184375360</v>
      </c>
      <c r="M6" s="20">
        <v>82769395</v>
      </c>
      <c r="N6" s="20">
        <v>259719604</v>
      </c>
      <c r="O6" s="20">
        <v>36145864</v>
      </c>
      <c r="P6" s="20">
        <v>5540756</v>
      </c>
      <c r="Q6" s="20">
        <v>-16867200</v>
      </c>
      <c r="R6" s="20">
        <v>24819420</v>
      </c>
      <c r="S6" s="20">
        <v>753019</v>
      </c>
      <c r="T6" s="20">
        <v>52095774</v>
      </c>
      <c r="U6" s="20">
        <v>-31224576</v>
      </c>
      <c r="V6" s="20">
        <v>21624217</v>
      </c>
      <c r="W6" s="20">
        <v>117637202</v>
      </c>
      <c r="X6" s="20">
        <v>283742841</v>
      </c>
      <c r="Y6" s="20">
        <v>-166105639</v>
      </c>
      <c r="Z6" s="21">
        <v>-58.540909231257046</v>
      </c>
      <c r="AA6" s="22">
        <v>283742841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553977948</v>
      </c>
      <c r="D8" s="18">
        <v>-234731972</v>
      </c>
      <c r="E8" s="19">
        <v>1538962246</v>
      </c>
      <c r="F8" s="20">
        <v>915969443</v>
      </c>
      <c r="G8" s="20">
        <v>930025343</v>
      </c>
      <c r="H8" s="20">
        <v>-269189136</v>
      </c>
      <c r="I8" s="20">
        <v>-1427100307</v>
      </c>
      <c r="J8" s="20">
        <v>-766264100</v>
      </c>
      <c r="K8" s="20">
        <v>739142249</v>
      </c>
      <c r="L8" s="20">
        <v>85209335</v>
      </c>
      <c r="M8" s="20">
        <v>67958602</v>
      </c>
      <c r="N8" s="20">
        <v>892310186</v>
      </c>
      <c r="O8" s="20">
        <v>1074879763</v>
      </c>
      <c r="P8" s="20">
        <v>9379191</v>
      </c>
      <c r="Q8" s="20">
        <v>38263339</v>
      </c>
      <c r="R8" s="20">
        <v>1122522293</v>
      </c>
      <c r="S8" s="20">
        <v>77402064</v>
      </c>
      <c r="T8" s="20">
        <v>19851988</v>
      </c>
      <c r="U8" s="20">
        <v>28349338</v>
      </c>
      <c r="V8" s="20">
        <v>125603390</v>
      </c>
      <c r="W8" s="20">
        <v>1374171769</v>
      </c>
      <c r="X8" s="20">
        <v>915969443</v>
      </c>
      <c r="Y8" s="20">
        <v>458202326</v>
      </c>
      <c r="Z8" s="21">
        <v>50.023756742286871</v>
      </c>
      <c r="AA8" s="22">
        <v>915969443</v>
      </c>
    </row>
    <row r="9" spans="1:27" x14ac:dyDescent="0.25">
      <c r="A9" s="23" t="s">
        <v>37</v>
      </c>
      <c r="B9" s="17" t="s">
        <v>32</v>
      </c>
      <c r="C9" s="18">
        <v>2960582</v>
      </c>
      <c r="D9" s="18"/>
      <c r="E9" s="19">
        <v>-56033013</v>
      </c>
      <c r="F9" s="20">
        <v>-48811693</v>
      </c>
      <c r="G9" s="20">
        <v>22334757</v>
      </c>
      <c r="H9" s="20">
        <v>-4279650</v>
      </c>
      <c r="I9" s="20">
        <v>3161293</v>
      </c>
      <c r="J9" s="20">
        <v>21216400</v>
      </c>
      <c r="K9" s="20">
        <v>746931</v>
      </c>
      <c r="L9" s="20">
        <v>7887414</v>
      </c>
      <c r="M9" s="20">
        <v>21369981</v>
      </c>
      <c r="N9" s="20">
        <v>30004326</v>
      </c>
      <c r="O9" s="20">
        <v>-5333290</v>
      </c>
      <c r="P9" s="20">
        <v>354389</v>
      </c>
      <c r="Q9" s="20">
        <v>1743141</v>
      </c>
      <c r="R9" s="20">
        <v>-3235760</v>
      </c>
      <c r="S9" s="20">
        <v>-1353690</v>
      </c>
      <c r="T9" s="20">
        <v>53892232</v>
      </c>
      <c r="U9" s="20">
        <v>8457349</v>
      </c>
      <c r="V9" s="20">
        <v>60995891</v>
      </c>
      <c r="W9" s="20">
        <v>108980857</v>
      </c>
      <c r="X9" s="20">
        <v>-48811693</v>
      </c>
      <c r="Y9" s="20">
        <v>157792550</v>
      </c>
      <c r="Z9" s="21">
        <v>-323.26793090335957</v>
      </c>
      <c r="AA9" s="22">
        <v>-48811693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-15311428</v>
      </c>
      <c r="D11" s="18"/>
      <c r="E11" s="19">
        <v>-46549743</v>
      </c>
      <c r="F11" s="20">
        <v>-43411845</v>
      </c>
      <c r="G11" s="20">
        <v>-10818312</v>
      </c>
      <c r="H11" s="20">
        <v>-719040</v>
      </c>
      <c r="I11" s="20">
        <v>-606531</v>
      </c>
      <c r="J11" s="20">
        <v>-12143883</v>
      </c>
      <c r="K11" s="20">
        <v>-1595911</v>
      </c>
      <c r="L11" s="20">
        <v>-1203418</v>
      </c>
      <c r="M11" s="20">
        <v>-1018821</v>
      </c>
      <c r="N11" s="20">
        <v>-3818150</v>
      </c>
      <c r="O11" s="20">
        <v>-1048071</v>
      </c>
      <c r="P11" s="20">
        <v>-880126</v>
      </c>
      <c r="Q11" s="20">
        <v>-855895</v>
      </c>
      <c r="R11" s="20">
        <v>-2784092</v>
      </c>
      <c r="S11" s="20">
        <v>-953754</v>
      </c>
      <c r="T11" s="20">
        <v>-1522093</v>
      </c>
      <c r="U11" s="20">
        <v>-3426642</v>
      </c>
      <c r="V11" s="20">
        <v>-5902489</v>
      </c>
      <c r="W11" s="20">
        <v>-24648614</v>
      </c>
      <c r="X11" s="20">
        <v>-43411845</v>
      </c>
      <c r="Y11" s="20">
        <v>18763231</v>
      </c>
      <c r="Z11" s="21">
        <v>-43.221454881726409</v>
      </c>
      <c r="AA11" s="22">
        <v>-43411845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399576983</v>
      </c>
      <c r="D12" s="29">
        <f>SUM(D6:D11)</f>
        <v>-234731972</v>
      </c>
      <c r="E12" s="30">
        <f t="shared" si="0"/>
        <v>1666123967</v>
      </c>
      <c r="F12" s="31">
        <f t="shared" si="0"/>
        <v>1107488746</v>
      </c>
      <c r="G12" s="31">
        <f t="shared" si="0"/>
        <v>643781481</v>
      </c>
      <c r="H12" s="31">
        <f t="shared" si="0"/>
        <v>-186522977</v>
      </c>
      <c r="I12" s="31">
        <f t="shared" si="0"/>
        <v>-1402976126</v>
      </c>
      <c r="J12" s="31">
        <f t="shared" si="0"/>
        <v>-945717622</v>
      </c>
      <c r="K12" s="31">
        <f t="shared" si="0"/>
        <v>730868118</v>
      </c>
      <c r="L12" s="31">
        <f t="shared" si="0"/>
        <v>276268691</v>
      </c>
      <c r="M12" s="31">
        <f t="shared" si="0"/>
        <v>171079157</v>
      </c>
      <c r="N12" s="31">
        <f t="shared" si="0"/>
        <v>1178215966</v>
      </c>
      <c r="O12" s="31">
        <f t="shared" si="0"/>
        <v>1104644266</v>
      </c>
      <c r="P12" s="31">
        <f t="shared" si="0"/>
        <v>14394210</v>
      </c>
      <c r="Q12" s="31">
        <f t="shared" si="0"/>
        <v>22283385</v>
      </c>
      <c r="R12" s="31">
        <f t="shared" si="0"/>
        <v>1141321861</v>
      </c>
      <c r="S12" s="31">
        <f t="shared" si="0"/>
        <v>75847639</v>
      </c>
      <c r="T12" s="31">
        <f t="shared" si="0"/>
        <v>124317901</v>
      </c>
      <c r="U12" s="31">
        <f t="shared" si="0"/>
        <v>2155469</v>
      </c>
      <c r="V12" s="31">
        <f t="shared" si="0"/>
        <v>202321009</v>
      </c>
      <c r="W12" s="31">
        <f t="shared" si="0"/>
        <v>1576141214</v>
      </c>
      <c r="X12" s="31">
        <f t="shared" si="0"/>
        <v>1107488746</v>
      </c>
      <c r="Y12" s="31">
        <f t="shared" si="0"/>
        <v>468652468</v>
      </c>
      <c r="Z12" s="32">
        <f>+IF(X12&lt;&gt;0,+(Y12/X12)*100,0)</f>
        <v>42.316679938524629</v>
      </c>
      <c r="AA12" s="33">
        <f>SUM(AA6:AA11)</f>
        <v>1107488746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-314577</v>
      </c>
      <c r="D15" s="18"/>
      <c r="E15" s="19">
        <v>-314577</v>
      </c>
      <c r="F15" s="20"/>
      <c r="G15" s="20"/>
      <c r="H15" s="20"/>
      <c r="I15" s="20"/>
      <c r="J15" s="20"/>
      <c r="K15" s="20">
        <v>803738</v>
      </c>
      <c r="L15" s="20"/>
      <c r="M15" s="20"/>
      <c r="N15" s="20">
        <v>803738</v>
      </c>
      <c r="O15" s="20"/>
      <c r="P15" s="20"/>
      <c r="Q15" s="20"/>
      <c r="R15" s="20"/>
      <c r="S15" s="20"/>
      <c r="T15" s="20"/>
      <c r="U15" s="20">
        <v>803738</v>
      </c>
      <c r="V15" s="20">
        <v>803738</v>
      </c>
      <c r="W15" s="20">
        <v>1607476</v>
      </c>
      <c r="X15" s="20"/>
      <c r="Y15" s="20">
        <v>1607476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-179600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161123585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>
        <v>-1894366</v>
      </c>
      <c r="R17" s="20">
        <v>-1894366</v>
      </c>
      <c r="S17" s="20"/>
      <c r="T17" s="20"/>
      <c r="U17" s="20"/>
      <c r="V17" s="20"/>
      <c r="W17" s="20">
        <v>-1894366</v>
      </c>
      <c r="X17" s="20"/>
      <c r="Y17" s="20">
        <v>-1894366</v>
      </c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10058101406</v>
      </c>
      <c r="D19" s="18">
        <v>376051635</v>
      </c>
      <c r="E19" s="19">
        <v>5477548755</v>
      </c>
      <c r="F19" s="20">
        <v>4669045466</v>
      </c>
      <c r="G19" s="20">
        <v>5630066709</v>
      </c>
      <c r="H19" s="20">
        <v>344987216</v>
      </c>
      <c r="I19" s="20">
        <v>120979243</v>
      </c>
      <c r="J19" s="20">
        <v>6096033168</v>
      </c>
      <c r="K19" s="20">
        <v>156959100</v>
      </c>
      <c r="L19" s="20">
        <v>1050673561</v>
      </c>
      <c r="M19" s="20">
        <v>83012675</v>
      </c>
      <c r="N19" s="20">
        <v>1290645336</v>
      </c>
      <c r="O19" s="20">
        <v>-82414953</v>
      </c>
      <c r="P19" s="20">
        <v>43596480</v>
      </c>
      <c r="Q19" s="20">
        <v>3596398</v>
      </c>
      <c r="R19" s="20">
        <v>-35222075</v>
      </c>
      <c r="S19" s="20">
        <v>4899803</v>
      </c>
      <c r="T19" s="20">
        <v>64285584</v>
      </c>
      <c r="U19" s="20">
        <v>156035005</v>
      </c>
      <c r="V19" s="20">
        <v>225220392</v>
      </c>
      <c r="W19" s="20">
        <v>7576676821</v>
      </c>
      <c r="X19" s="20">
        <v>4669045466</v>
      </c>
      <c r="Y19" s="20">
        <v>2907631355</v>
      </c>
      <c r="Z19" s="21">
        <v>62.274642133459146</v>
      </c>
      <c r="AA19" s="22">
        <v>4669045466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9066659</v>
      </c>
      <c r="D22" s="18"/>
      <c r="E22" s="19">
        <v>9066659</v>
      </c>
      <c r="F22" s="20"/>
      <c r="G22" s="20">
        <v>-1</v>
      </c>
      <c r="H22" s="20">
        <v>-1</v>
      </c>
      <c r="I22" s="20">
        <v>-1</v>
      </c>
      <c r="J22" s="20">
        <v>-3</v>
      </c>
      <c r="K22" s="20">
        <v>-1</v>
      </c>
      <c r="L22" s="20">
        <v>-1</v>
      </c>
      <c r="M22" s="20">
        <v>-6</v>
      </c>
      <c r="N22" s="20">
        <v>-8</v>
      </c>
      <c r="O22" s="20"/>
      <c r="P22" s="20"/>
      <c r="Q22" s="20"/>
      <c r="R22" s="20"/>
      <c r="S22" s="20"/>
      <c r="T22" s="20">
        <v>-21</v>
      </c>
      <c r="U22" s="20"/>
      <c r="V22" s="20">
        <v>-21</v>
      </c>
      <c r="W22" s="20">
        <v>-32</v>
      </c>
      <c r="X22" s="20"/>
      <c r="Y22" s="20">
        <v>-32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>
        <v>-43457506</v>
      </c>
      <c r="P23" s="24"/>
      <c r="Q23" s="20"/>
      <c r="R23" s="24">
        <v>-43457506</v>
      </c>
      <c r="S23" s="24"/>
      <c r="T23" s="20"/>
      <c r="U23" s="24"/>
      <c r="V23" s="24"/>
      <c r="W23" s="24">
        <v>-43457506</v>
      </c>
      <c r="X23" s="20"/>
      <c r="Y23" s="24">
        <v>-43457506</v>
      </c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10227977073</v>
      </c>
      <c r="D24" s="29">
        <f>SUM(D15:D23)</f>
        <v>376051635</v>
      </c>
      <c r="E24" s="36">
        <f t="shared" si="1"/>
        <v>5486121237</v>
      </c>
      <c r="F24" s="37">
        <f t="shared" si="1"/>
        <v>4669045466</v>
      </c>
      <c r="G24" s="37">
        <f t="shared" si="1"/>
        <v>5630066708</v>
      </c>
      <c r="H24" s="37">
        <f t="shared" si="1"/>
        <v>344987215</v>
      </c>
      <c r="I24" s="37">
        <f t="shared" si="1"/>
        <v>120979242</v>
      </c>
      <c r="J24" s="37">
        <f t="shared" si="1"/>
        <v>6096033165</v>
      </c>
      <c r="K24" s="37">
        <f t="shared" si="1"/>
        <v>157762837</v>
      </c>
      <c r="L24" s="37">
        <f t="shared" si="1"/>
        <v>1050673560</v>
      </c>
      <c r="M24" s="37">
        <f t="shared" si="1"/>
        <v>83012669</v>
      </c>
      <c r="N24" s="37">
        <f t="shared" si="1"/>
        <v>1291449066</v>
      </c>
      <c r="O24" s="37">
        <f t="shared" si="1"/>
        <v>-125872459</v>
      </c>
      <c r="P24" s="37">
        <f t="shared" si="1"/>
        <v>43596480</v>
      </c>
      <c r="Q24" s="37">
        <f t="shared" si="1"/>
        <v>1702032</v>
      </c>
      <c r="R24" s="37">
        <f t="shared" si="1"/>
        <v>-80573947</v>
      </c>
      <c r="S24" s="37">
        <f t="shared" si="1"/>
        <v>4899803</v>
      </c>
      <c r="T24" s="37">
        <f t="shared" si="1"/>
        <v>64285563</v>
      </c>
      <c r="U24" s="37">
        <f t="shared" si="1"/>
        <v>156838743</v>
      </c>
      <c r="V24" s="37">
        <f t="shared" si="1"/>
        <v>226024109</v>
      </c>
      <c r="W24" s="37">
        <f t="shared" si="1"/>
        <v>7532932393</v>
      </c>
      <c r="X24" s="37">
        <f t="shared" si="1"/>
        <v>4669045466</v>
      </c>
      <c r="Y24" s="37">
        <f t="shared" si="1"/>
        <v>2863886927</v>
      </c>
      <c r="Z24" s="38">
        <f>+IF(X24&lt;&gt;0,+(Y24/X24)*100,0)</f>
        <v>61.337739112947844</v>
      </c>
      <c r="AA24" s="39">
        <f>SUM(AA15:AA23)</f>
        <v>4669045466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10627554056</v>
      </c>
      <c r="D25" s="29">
        <f>+D12+D24</f>
        <v>141319663</v>
      </c>
      <c r="E25" s="30">
        <f t="shared" si="2"/>
        <v>7152245204</v>
      </c>
      <c r="F25" s="31">
        <f t="shared" si="2"/>
        <v>5776534212</v>
      </c>
      <c r="G25" s="31">
        <f t="shared" si="2"/>
        <v>6273848189</v>
      </c>
      <c r="H25" s="31">
        <f t="shared" si="2"/>
        <v>158464238</v>
      </c>
      <c r="I25" s="31">
        <f t="shared" si="2"/>
        <v>-1281996884</v>
      </c>
      <c r="J25" s="31">
        <f t="shared" si="2"/>
        <v>5150315543</v>
      </c>
      <c r="K25" s="31">
        <f t="shared" si="2"/>
        <v>888630955</v>
      </c>
      <c r="L25" s="31">
        <f t="shared" si="2"/>
        <v>1326942251</v>
      </c>
      <c r="M25" s="31">
        <f t="shared" si="2"/>
        <v>254091826</v>
      </c>
      <c r="N25" s="31">
        <f t="shared" si="2"/>
        <v>2469665032</v>
      </c>
      <c r="O25" s="31">
        <f t="shared" si="2"/>
        <v>978771807</v>
      </c>
      <c r="P25" s="31">
        <f t="shared" si="2"/>
        <v>57990690</v>
      </c>
      <c r="Q25" s="31">
        <f t="shared" si="2"/>
        <v>23985417</v>
      </c>
      <c r="R25" s="31">
        <f t="shared" si="2"/>
        <v>1060747914</v>
      </c>
      <c r="S25" s="31">
        <f t="shared" si="2"/>
        <v>80747442</v>
      </c>
      <c r="T25" s="31">
        <f t="shared" si="2"/>
        <v>188603464</v>
      </c>
      <c r="U25" s="31">
        <f t="shared" si="2"/>
        <v>158994212</v>
      </c>
      <c r="V25" s="31">
        <f t="shared" si="2"/>
        <v>428345118</v>
      </c>
      <c r="W25" s="31">
        <f t="shared" si="2"/>
        <v>9109073607</v>
      </c>
      <c r="X25" s="31">
        <f t="shared" si="2"/>
        <v>5776534212</v>
      </c>
      <c r="Y25" s="31">
        <f t="shared" si="2"/>
        <v>3332539395</v>
      </c>
      <c r="Z25" s="32">
        <f>+IF(X25&lt;&gt;0,+(Y25/X25)*100,0)</f>
        <v>57.690983428732793</v>
      </c>
      <c r="AA25" s="33">
        <f>+AA12+AA24</f>
        <v>5776534212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1846984</v>
      </c>
      <c r="D30" s="18"/>
      <c r="E30" s="19">
        <v>1846984</v>
      </c>
      <c r="F30" s="20"/>
      <c r="G30" s="20"/>
      <c r="H30" s="20"/>
      <c r="I30" s="20">
        <v>12744204</v>
      </c>
      <c r="J30" s="20">
        <v>12744204</v>
      </c>
      <c r="K30" s="20"/>
      <c r="L30" s="20"/>
      <c r="M30" s="20">
        <v>-13543922</v>
      </c>
      <c r="N30" s="20">
        <v>-13543922</v>
      </c>
      <c r="O30" s="20"/>
      <c r="P30" s="20"/>
      <c r="Q30" s="20"/>
      <c r="R30" s="20"/>
      <c r="S30" s="20"/>
      <c r="T30" s="20"/>
      <c r="U30" s="20">
        <v>7500662</v>
      </c>
      <c r="V30" s="20">
        <v>7500662</v>
      </c>
      <c r="W30" s="20">
        <v>6700944</v>
      </c>
      <c r="X30" s="20"/>
      <c r="Y30" s="20">
        <v>6700944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-508594</v>
      </c>
      <c r="D31" s="18"/>
      <c r="E31" s="19"/>
      <c r="F31" s="20"/>
      <c r="G31" s="20">
        <v>-623944</v>
      </c>
      <c r="H31" s="20">
        <v>98476</v>
      </c>
      <c r="I31" s="20">
        <v>-19740</v>
      </c>
      <c r="J31" s="20">
        <v>-545208</v>
      </c>
      <c r="K31" s="20">
        <v>-1231</v>
      </c>
      <c r="L31" s="20">
        <v>-34441</v>
      </c>
      <c r="M31" s="20">
        <v>-19868</v>
      </c>
      <c r="N31" s="20">
        <v>-55540</v>
      </c>
      <c r="O31" s="20">
        <v>-23798</v>
      </c>
      <c r="P31" s="20">
        <v>-15513</v>
      </c>
      <c r="Q31" s="20">
        <v>-20832</v>
      </c>
      <c r="R31" s="20">
        <v>-60143</v>
      </c>
      <c r="S31" s="20">
        <v>-70937</v>
      </c>
      <c r="T31" s="20">
        <v>-42368</v>
      </c>
      <c r="U31" s="20">
        <v>-48066</v>
      </c>
      <c r="V31" s="20">
        <v>-161371</v>
      </c>
      <c r="W31" s="20">
        <v>-822262</v>
      </c>
      <c r="X31" s="20"/>
      <c r="Y31" s="20">
        <v>-822262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694328837</v>
      </c>
      <c r="D32" s="18"/>
      <c r="E32" s="19">
        <v>451680704</v>
      </c>
      <c r="F32" s="20">
        <v>193211548</v>
      </c>
      <c r="G32" s="20">
        <v>162278625</v>
      </c>
      <c r="H32" s="20">
        <v>60170710</v>
      </c>
      <c r="I32" s="20">
        <v>64042956</v>
      </c>
      <c r="J32" s="20">
        <v>286492291</v>
      </c>
      <c r="K32" s="20">
        <v>27778369</v>
      </c>
      <c r="L32" s="20">
        <v>73589045</v>
      </c>
      <c r="M32" s="20">
        <v>200337412</v>
      </c>
      <c r="N32" s="20">
        <v>301704826</v>
      </c>
      <c r="O32" s="20">
        <v>-99639152</v>
      </c>
      <c r="P32" s="20">
        <v>222302989</v>
      </c>
      <c r="Q32" s="20">
        <v>35483279</v>
      </c>
      <c r="R32" s="20">
        <v>158147116</v>
      </c>
      <c r="S32" s="20">
        <v>17880366</v>
      </c>
      <c r="T32" s="20">
        <v>318957252</v>
      </c>
      <c r="U32" s="20">
        <v>136470992</v>
      </c>
      <c r="V32" s="20">
        <v>473308610</v>
      </c>
      <c r="W32" s="20">
        <v>1219652843</v>
      </c>
      <c r="X32" s="20">
        <v>193211548</v>
      </c>
      <c r="Y32" s="20">
        <v>1026441295</v>
      </c>
      <c r="Z32" s="21">
        <v>531.25256001778939</v>
      </c>
      <c r="AA32" s="22">
        <v>193211548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3114700</v>
      </c>
      <c r="F33" s="20">
        <v>2895120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2895120</v>
      </c>
      <c r="Y33" s="20">
        <v>-2895120</v>
      </c>
      <c r="Z33" s="21">
        <v>-100</v>
      </c>
      <c r="AA33" s="22">
        <v>2895120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695667227</v>
      </c>
      <c r="D34" s="29">
        <f>SUM(D29:D33)</f>
        <v>0</v>
      </c>
      <c r="E34" s="30">
        <f t="shared" si="3"/>
        <v>456642388</v>
      </c>
      <c r="F34" s="31">
        <f t="shared" si="3"/>
        <v>196106668</v>
      </c>
      <c r="G34" s="31">
        <f t="shared" si="3"/>
        <v>161654681</v>
      </c>
      <c r="H34" s="31">
        <f t="shared" si="3"/>
        <v>60269186</v>
      </c>
      <c r="I34" s="31">
        <f t="shared" si="3"/>
        <v>76767420</v>
      </c>
      <c r="J34" s="31">
        <f t="shared" si="3"/>
        <v>298691287</v>
      </c>
      <c r="K34" s="31">
        <f t="shared" si="3"/>
        <v>27777138</v>
      </c>
      <c r="L34" s="31">
        <f t="shared" si="3"/>
        <v>73554604</v>
      </c>
      <c r="M34" s="31">
        <f t="shared" si="3"/>
        <v>186773622</v>
      </c>
      <c r="N34" s="31">
        <f t="shared" si="3"/>
        <v>288105364</v>
      </c>
      <c r="O34" s="31">
        <f t="shared" si="3"/>
        <v>-99662950</v>
      </c>
      <c r="P34" s="31">
        <f t="shared" si="3"/>
        <v>222287476</v>
      </c>
      <c r="Q34" s="31">
        <f t="shared" si="3"/>
        <v>35462447</v>
      </c>
      <c r="R34" s="31">
        <f t="shared" si="3"/>
        <v>158086973</v>
      </c>
      <c r="S34" s="31">
        <f t="shared" si="3"/>
        <v>17809429</v>
      </c>
      <c r="T34" s="31">
        <f t="shared" si="3"/>
        <v>318914884</v>
      </c>
      <c r="U34" s="31">
        <f t="shared" si="3"/>
        <v>143923588</v>
      </c>
      <c r="V34" s="31">
        <f t="shared" si="3"/>
        <v>480647901</v>
      </c>
      <c r="W34" s="31">
        <f t="shared" si="3"/>
        <v>1225531525</v>
      </c>
      <c r="X34" s="31">
        <f t="shared" si="3"/>
        <v>196106668</v>
      </c>
      <c r="Y34" s="31">
        <f t="shared" si="3"/>
        <v>1029424857</v>
      </c>
      <c r="Z34" s="32">
        <f>+IF(X34&lt;&gt;0,+(Y34/X34)*100,0)</f>
        <v>524.93108342445544</v>
      </c>
      <c r="AA34" s="33">
        <f>SUM(AA29:AA33)</f>
        <v>196106668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73446496</v>
      </c>
      <c r="D37" s="18"/>
      <c r="E37" s="19">
        <v>73446496</v>
      </c>
      <c r="F37" s="20"/>
      <c r="G37" s="20"/>
      <c r="H37" s="20"/>
      <c r="I37" s="20">
        <v>174150970</v>
      </c>
      <c r="J37" s="20">
        <v>174150970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174150970</v>
      </c>
      <c r="V37" s="20">
        <v>174150970</v>
      </c>
      <c r="W37" s="20">
        <v>348301940</v>
      </c>
      <c r="X37" s="20"/>
      <c r="Y37" s="20">
        <v>348301940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770</v>
      </c>
      <c r="F38" s="20">
        <v>-3094900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-3094900</v>
      </c>
      <c r="Y38" s="20">
        <v>3094900</v>
      </c>
      <c r="Z38" s="21">
        <v>-100</v>
      </c>
      <c r="AA38" s="22">
        <v>-3094900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73446496</v>
      </c>
      <c r="D39" s="29">
        <f>SUM(D37:D38)</f>
        <v>0</v>
      </c>
      <c r="E39" s="36">
        <f t="shared" si="4"/>
        <v>73447266</v>
      </c>
      <c r="F39" s="37">
        <f t="shared" si="4"/>
        <v>-3094900</v>
      </c>
      <c r="G39" s="37">
        <f t="shared" si="4"/>
        <v>0</v>
      </c>
      <c r="H39" s="37">
        <f t="shared" si="4"/>
        <v>0</v>
      </c>
      <c r="I39" s="37">
        <f t="shared" si="4"/>
        <v>174150970</v>
      </c>
      <c r="J39" s="37">
        <f t="shared" si="4"/>
        <v>174150970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174150970</v>
      </c>
      <c r="V39" s="37">
        <f t="shared" si="4"/>
        <v>174150970</v>
      </c>
      <c r="W39" s="37">
        <f t="shared" si="4"/>
        <v>348301940</v>
      </c>
      <c r="X39" s="37">
        <f t="shared" si="4"/>
        <v>-3094900</v>
      </c>
      <c r="Y39" s="37">
        <f t="shared" si="4"/>
        <v>351396840</v>
      </c>
      <c r="Z39" s="38">
        <f>+IF(X39&lt;&gt;0,+(Y39/X39)*100,0)</f>
        <v>-11354.061197453877</v>
      </c>
      <c r="AA39" s="39">
        <f>SUM(AA37:AA38)</f>
        <v>-3094900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769113723</v>
      </c>
      <c r="D40" s="29">
        <f>+D34+D39</f>
        <v>0</v>
      </c>
      <c r="E40" s="30">
        <f t="shared" si="5"/>
        <v>530089654</v>
      </c>
      <c r="F40" s="31">
        <f t="shared" si="5"/>
        <v>193011768</v>
      </c>
      <c r="G40" s="31">
        <f t="shared" si="5"/>
        <v>161654681</v>
      </c>
      <c r="H40" s="31">
        <f t="shared" si="5"/>
        <v>60269186</v>
      </c>
      <c r="I40" s="31">
        <f t="shared" si="5"/>
        <v>250918390</v>
      </c>
      <c r="J40" s="31">
        <f t="shared" si="5"/>
        <v>472842257</v>
      </c>
      <c r="K40" s="31">
        <f t="shared" si="5"/>
        <v>27777138</v>
      </c>
      <c r="L40" s="31">
        <f t="shared" si="5"/>
        <v>73554604</v>
      </c>
      <c r="M40" s="31">
        <f t="shared" si="5"/>
        <v>186773622</v>
      </c>
      <c r="N40" s="31">
        <f t="shared" si="5"/>
        <v>288105364</v>
      </c>
      <c r="O40" s="31">
        <f t="shared" si="5"/>
        <v>-99662950</v>
      </c>
      <c r="P40" s="31">
        <f t="shared" si="5"/>
        <v>222287476</v>
      </c>
      <c r="Q40" s="31">
        <f t="shared" si="5"/>
        <v>35462447</v>
      </c>
      <c r="R40" s="31">
        <f t="shared" si="5"/>
        <v>158086973</v>
      </c>
      <c r="S40" s="31">
        <f t="shared" si="5"/>
        <v>17809429</v>
      </c>
      <c r="T40" s="31">
        <f t="shared" si="5"/>
        <v>318914884</v>
      </c>
      <c r="U40" s="31">
        <f t="shared" si="5"/>
        <v>318074558</v>
      </c>
      <c r="V40" s="31">
        <f t="shared" si="5"/>
        <v>654798871</v>
      </c>
      <c r="W40" s="31">
        <f t="shared" si="5"/>
        <v>1573833465</v>
      </c>
      <c r="X40" s="31">
        <f t="shared" si="5"/>
        <v>193011768</v>
      </c>
      <c r="Y40" s="31">
        <f t="shared" si="5"/>
        <v>1380821697</v>
      </c>
      <c r="Z40" s="32">
        <f>+IF(X40&lt;&gt;0,+(Y40/X40)*100,0)</f>
        <v>715.40803512042851</v>
      </c>
      <c r="AA40" s="33">
        <f>+AA34+AA39</f>
        <v>193011768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9858440333</v>
      </c>
      <c r="D42" s="43">
        <f>+D25-D40</f>
        <v>141319663</v>
      </c>
      <c r="E42" s="44">
        <f t="shared" si="6"/>
        <v>6622155550</v>
      </c>
      <c r="F42" s="45">
        <f t="shared" si="6"/>
        <v>5583522444</v>
      </c>
      <c r="G42" s="45">
        <f t="shared" si="6"/>
        <v>6112193508</v>
      </c>
      <c r="H42" s="45">
        <f t="shared" si="6"/>
        <v>98195052</v>
      </c>
      <c r="I42" s="45">
        <f t="shared" si="6"/>
        <v>-1532915274</v>
      </c>
      <c r="J42" s="45">
        <f t="shared" si="6"/>
        <v>4677473286</v>
      </c>
      <c r="K42" s="45">
        <f t="shared" si="6"/>
        <v>860853817</v>
      </c>
      <c r="L42" s="45">
        <f t="shared" si="6"/>
        <v>1253387647</v>
      </c>
      <c r="M42" s="45">
        <f t="shared" si="6"/>
        <v>67318204</v>
      </c>
      <c r="N42" s="45">
        <f t="shared" si="6"/>
        <v>2181559668</v>
      </c>
      <c r="O42" s="45">
        <f t="shared" si="6"/>
        <v>1078434757</v>
      </c>
      <c r="P42" s="45">
        <f t="shared" si="6"/>
        <v>-164296786</v>
      </c>
      <c r="Q42" s="45">
        <f t="shared" si="6"/>
        <v>-11477030</v>
      </c>
      <c r="R42" s="45">
        <f t="shared" si="6"/>
        <v>902660941</v>
      </c>
      <c r="S42" s="45">
        <f t="shared" si="6"/>
        <v>62938013</v>
      </c>
      <c r="T42" s="45">
        <f t="shared" si="6"/>
        <v>-130311420</v>
      </c>
      <c r="U42" s="45">
        <f t="shared" si="6"/>
        <v>-159080346</v>
      </c>
      <c r="V42" s="45">
        <f t="shared" si="6"/>
        <v>-226453753</v>
      </c>
      <c r="W42" s="45">
        <f t="shared" si="6"/>
        <v>7535240142</v>
      </c>
      <c r="X42" s="45">
        <f t="shared" si="6"/>
        <v>5583522444</v>
      </c>
      <c r="Y42" s="45">
        <f t="shared" si="6"/>
        <v>1951717698</v>
      </c>
      <c r="Z42" s="46">
        <f>+IF(X42&lt;&gt;0,+(Y42/X42)*100,0)</f>
        <v>34.95495393051204</v>
      </c>
      <c r="AA42" s="47">
        <f>+AA25-AA40</f>
        <v>5583522444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-413929503</v>
      </c>
      <c r="D45" s="18"/>
      <c r="E45" s="19">
        <v>378404770</v>
      </c>
      <c r="F45" s="20">
        <v>922501381</v>
      </c>
      <c r="G45" s="20">
        <v>-372879980</v>
      </c>
      <c r="H45" s="20">
        <v>309955934</v>
      </c>
      <c r="I45" s="20">
        <v>-806745557</v>
      </c>
      <c r="J45" s="20">
        <v>-869669603</v>
      </c>
      <c r="K45" s="20">
        <v>-3004693</v>
      </c>
      <c r="L45" s="20">
        <v>-19360290</v>
      </c>
      <c r="M45" s="20">
        <v>-167405120</v>
      </c>
      <c r="N45" s="20">
        <v>-189770103</v>
      </c>
      <c r="O45" s="20">
        <v>913073626</v>
      </c>
      <c r="P45" s="20">
        <v>3786249</v>
      </c>
      <c r="Q45" s="20">
        <v>147485304</v>
      </c>
      <c r="R45" s="20">
        <v>1064345179</v>
      </c>
      <c r="S45" s="20">
        <v>42461855</v>
      </c>
      <c r="T45" s="20">
        <v>17617945</v>
      </c>
      <c r="U45" s="20">
        <v>-14747680</v>
      </c>
      <c r="V45" s="20">
        <v>45332120</v>
      </c>
      <c r="W45" s="20">
        <v>50237593</v>
      </c>
      <c r="X45" s="20">
        <v>922501381</v>
      </c>
      <c r="Y45" s="20">
        <v>-872263788</v>
      </c>
      <c r="Z45" s="48">
        <v>-94.554198613172588</v>
      </c>
      <c r="AA45" s="22">
        <v>922501381</v>
      </c>
    </row>
    <row r="46" spans="1:27" x14ac:dyDescent="0.25">
      <c r="A46" s="23" t="s">
        <v>69</v>
      </c>
      <c r="B46" s="17" t="s">
        <v>32</v>
      </c>
      <c r="C46" s="18">
        <v>-18622685</v>
      </c>
      <c r="D46" s="18"/>
      <c r="E46" s="19">
        <v>6945971</v>
      </c>
      <c r="F46" s="20">
        <v>6945971</v>
      </c>
      <c r="G46" s="20">
        <v>17264567</v>
      </c>
      <c r="H46" s="20"/>
      <c r="I46" s="20"/>
      <c r="J46" s="20">
        <v>17264567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17264567</v>
      </c>
      <c r="X46" s="20"/>
      <c r="Y46" s="20">
        <v>17264567</v>
      </c>
      <c r="Z46" s="48"/>
      <c r="AA46" s="22">
        <v>6945971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-432552188</v>
      </c>
      <c r="D48" s="51">
        <f>SUM(D45:D47)</f>
        <v>0</v>
      </c>
      <c r="E48" s="52">
        <f t="shared" si="7"/>
        <v>385350741</v>
      </c>
      <c r="F48" s="53">
        <f t="shared" si="7"/>
        <v>929447352</v>
      </c>
      <c r="G48" s="53">
        <f t="shared" si="7"/>
        <v>-355615413</v>
      </c>
      <c r="H48" s="53">
        <f t="shared" si="7"/>
        <v>309955934</v>
      </c>
      <c r="I48" s="53">
        <f t="shared" si="7"/>
        <v>-806745557</v>
      </c>
      <c r="J48" s="53">
        <f t="shared" si="7"/>
        <v>-852405036</v>
      </c>
      <c r="K48" s="53">
        <f t="shared" si="7"/>
        <v>-3004693</v>
      </c>
      <c r="L48" s="53">
        <f t="shared" si="7"/>
        <v>-19360290</v>
      </c>
      <c r="M48" s="53">
        <f t="shared" si="7"/>
        <v>-167405120</v>
      </c>
      <c r="N48" s="53">
        <f t="shared" si="7"/>
        <v>-189770103</v>
      </c>
      <c r="O48" s="53">
        <f t="shared" si="7"/>
        <v>913073626</v>
      </c>
      <c r="P48" s="53">
        <f t="shared" si="7"/>
        <v>3786249</v>
      </c>
      <c r="Q48" s="53">
        <f t="shared" si="7"/>
        <v>147485304</v>
      </c>
      <c r="R48" s="53">
        <f t="shared" si="7"/>
        <v>1064345179</v>
      </c>
      <c r="S48" s="53">
        <f t="shared" si="7"/>
        <v>42461855</v>
      </c>
      <c r="T48" s="53">
        <f t="shared" si="7"/>
        <v>17617945</v>
      </c>
      <c r="U48" s="53">
        <f t="shared" si="7"/>
        <v>-14747680</v>
      </c>
      <c r="V48" s="53">
        <f t="shared" si="7"/>
        <v>45332120</v>
      </c>
      <c r="W48" s="53">
        <f t="shared" si="7"/>
        <v>67502160</v>
      </c>
      <c r="X48" s="53">
        <f t="shared" si="7"/>
        <v>922501381</v>
      </c>
      <c r="Y48" s="53">
        <f t="shared" si="7"/>
        <v>-854999221</v>
      </c>
      <c r="Z48" s="54">
        <f>+IF(X48&lt;&gt;0,+(Y48/X48)*100,0)</f>
        <v>-92.682703637058296</v>
      </c>
      <c r="AA48" s="55">
        <f>SUM(AA45:AA47)</f>
        <v>929447352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A4FF385-AD4E-4492-98D4-DD4B3995B79A}"/>
</file>

<file path=customXml/itemProps2.xml><?xml version="1.0" encoding="utf-8"?>
<ds:datastoreItem xmlns:ds="http://schemas.openxmlformats.org/officeDocument/2006/customXml" ds:itemID="{A2276C22-8DFE-4295-AE89-09CE8DC459BA}"/>
</file>

<file path=customXml/itemProps3.xml><?xml version="1.0" encoding="utf-8"?>
<ds:datastoreItem xmlns:ds="http://schemas.openxmlformats.org/officeDocument/2006/customXml" ds:itemID="{C90037DC-66C7-4688-9A5E-2A591B5B95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2022-08-15T09:29:04Z</dcterms:created>
  <dcterms:modified xsi:type="dcterms:W3CDTF">2022-08-15T09:30:05Z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